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A0917EB-6B2F-4989-AACD-489467CFA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7" sheetId="1" r:id="rId1"/>
    <sheet name="2028" sheetId="2" r:id="rId2"/>
    <sheet name="2029" sheetId="3" r:id="rId3"/>
  </sheets>
  <definedNames>
    <definedName name="_xlnm.Print_Titles" localSheetId="0">'2027'!$8:$8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5" i="3" l="1"/>
  <c r="AG35" i="3"/>
  <c r="AF36" i="3"/>
  <c r="AG36" i="3"/>
  <c r="AI36" i="3"/>
  <c r="AF37" i="3"/>
  <c r="AG37" i="3"/>
  <c r="AF38" i="3"/>
  <c r="AG38" i="3"/>
  <c r="AI38" i="3"/>
  <c r="AF39" i="3"/>
  <c r="AG39" i="3"/>
  <c r="AI39" i="3" s="1"/>
  <c r="AF40" i="3"/>
  <c r="AG40" i="3"/>
  <c r="AI40" i="3"/>
  <c r="AF41" i="3"/>
  <c r="AG41" i="3"/>
  <c r="AI41" i="3" s="1"/>
  <c r="AH41" i="3"/>
  <c r="AF42" i="3"/>
  <c r="AG42" i="3"/>
  <c r="AF43" i="3"/>
  <c r="AG43" i="3"/>
  <c r="AH43" i="3"/>
  <c r="AF44" i="3"/>
  <c r="AG44" i="3"/>
  <c r="AF45" i="3"/>
  <c r="AG45" i="3"/>
  <c r="AI45" i="3" s="1"/>
  <c r="AH45" i="3"/>
  <c r="AF46" i="3"/>
  <c r="AG46" i="3"/>
  <c r="AF47" i="3"/>
  <c r="AG47" i="3"/>
  <c r="X35" i="3"/>
  <c r="AH35" i="3" s="1"/>
  <c r="Y35" i="3"/>
  <c r="X36" i="3"/>
  <c r="AH36" i="3" s="1"/>
  <c r="Y36" i="3"/>
  <c r="X37" i="3"/>
  <c r="AH37" i="3" s="1"/>
  <c r="Y37" i="3"/>
  <c r="X38" i="3"/>
  <c r="AH38" i="3" s="1"/>
  <c r="Y38" i="3"/>
  <c r="X39" i="3"/>
  <c r="AH39" i="3" s="1"/>
  <c r="Y39" i="3"/>
  <c r="X40" i="3"/>
  <c r="AH40" i="3" s="1"/>
  <c r="Y40" i="3"/>
  <c r="X41" i="3"/>
  <c r="Y41" i="3"/>
  <c r="X42" i="3"/>
  <c r="AH42" i="3" s="1"/>
  <c r="Y42" i="3"/>
  <c r="AI42" i="3" s="1"/>
  <c r="X43" i="3"/>
  <c r="Y43" i="3"/>
  <c r="X44" i="3"/>
  <c r="AH44" i="3" s="1"/>
  <c r="Y44" i="3"/>
  <c r="AI44" i="3" s="1"/>
  <c r="X45" i="3"/>
  <c r="Y45" i="3"/>
  <c r="X46" i="3"/>
  <c r="AH46" i="3" s="1"/>
  <c r="Y46" i="3"/>
  <c r="AI46" i="3" s="1"/>
  <c r="X47" i="3"/>
  <c r="AH47" i="3" s="1"/>
  <c r="Y47" i="3"/>
  <c r="L35" i="3"/>
  <c r="M35" i="3"/>
  <c r="L36" i="3"/>
  <c r="M36" i="3"/>
  <c r="L37" i="3"/>
  <c r="M37" i="3"/>
  <c r="L38" i="3"/>
  <c r="M38" i="3"/>
  <c r="L39" i="3"/>
  <c r="M39" i="3"/>
  <c r="L40" i="3"/>
  <c r="M40" i="3"/>
  <c r="L41" i="3"/>
  <c r="M41" i="3"/>
  <c r="L42" i="3"/>
  <c r="M42" i="3"/>
  <c r="L43" i="3"/>
  <c r="M43" i="3"/>
  <c r="L44" i="3"/>
  <c r="M44" i="3"/>
  <c r="L45" i="3"/>
  <c r="M45" i="3"/>
  <c r="L46" i="3"/>
  <c r="M46" i="3"/>
  <c r="L47" i="3"/>
  <c r="M47" i="3"/>
  <c r="AF10" i="3"/>
  <c r="AH10" i="3" s="1"/>
  <c r="AG10" i="3"/>
  <c r="AI10" i="3" s="1"/>
  <c r="AF11" i="3"/>
  <c r="AH11" i="3" s="1"/>
  <c r="AG11" i="3"/>
  <c r="AI11" i="3" s="1"/>
  <c r="AF12" i="3"/>
  <c r="AH12" i="3" s="1"/>
  <c r="AG12" i="3"/>
  <c r="AI12" i="3" s="1"/>
  <c r="AF13" i="3"/>
  <c r="AH13" i="3" s="1"/>
  <c r="AG13" i="3"/>
  <c r="AI13" i="3" s="1"/>
  <c r="AF14" i="3"/>
  <c r="AH14" i="3" s="1"/>
  <c r="AG14" i="3"/>
  <c r="AI14" i="3" s="1"/>
  <c r="AF15" i="3"/>
  <c r="AH15" i="3" s="1"/>
  <c r="AG15" i="3"/>
  <c r="AI15" i="3" s="1"/>
  <c r="AF16" i="3"/>
  <c r="AH16" i="3" s="1"/>
  <c r="AG16" i="3"/>
  <c r="AI16" i="3" s="1"/>
  <c r="AF17" i="3"/>
  <c r="AH17" i="3" s="1"/>
  <c r="AG17" i="3"/>
  <c r="AI17" i="3" s="1"/>
  <c r="AF18" i="3"/>
  <c r="AH18" i="3" s="1"/>
  <c r="AG18" i="3"/>
  <c r="AI18" i="3" s="1"/>
  <c r="AF19" i="3"/>
  <c r="AH19" i="3" s="1"/>
  <c r="AG19" i="3"/>
  <c r="AI19" i="3" s="1"/>
  <c r="AF20" i="3"/>
  <c r="AH20" i="3" s="1"/>
  <c r="AG20" i="3"/>
  <c r="AI20" i="3" s="1"/>
  <c r="AF21" i="3"/>
  <c r="AH21" i="3" s="1"/>
  <c r="AG21" i="3"/>
  <c r="AI21" i="3" s="1"/>
  <c r="AF22" i="3"/>
  <c r="AH22" i="3" s="1"/>
  <c r="AG22" i="3"/>
  <c r="AI22" i="3" s="1"/>
  <c r="X10" i="3"/>
  <c r="Y10" i="3"/>
  <c r="X11" i="3"/>
  <c r="Y11" i="3"/>
  <c r="X12" i="3"/>
  <c r="Y12" i="3"/>
  <c r="X13" i="3"/>
  <c r="Y13" i="3"/>
  <c r="X14" i="3"/>
  <c r="Y14" i="3"/>
  <c r="X15" i="3"/>
  <c r="Y15" i="3"/>
  <c r="X16" i="3"/>
  <c r="Y16" i="3"/>
  <c r="X17" i="3"/>
  <c r="Y17" i="3"/>
  <c r="X18" i="3"/>
  <c r="Y18" i="3"/>
  <c r="X19" i="3"/>
  <c r="Y19" i="3"/>
  <c r="X20" i="3"/>
  <c r="Y20" i="3"/>
  <c r="X21" i="3"/>
  <c r="Y21" i="3"/>
  <c r="X22" i="3"/>
  <c r="Y22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AI43" i="3" l="1"/>
  <c r="AI47" i="3"/>
  <c r="AI35" i="3"/>
  <c r="AI37" i="3"/>
  <c r="AF35" i="2" l="1"/>
  <c r="AG35" i="2"/>
  <c r="AI35" i="2" s="1"/>
  <c r="AH35" i="2"/>
  <c r="AF36" i="2"/>
  <c r="AH36" i="2" s="1"/>
  <c r="AG36" i="2"/>
  <c r="AI36" i="2"/>
  <c r="AF37" i="2"/>
  <c r="AG37" i="2"/>
  <c r="AI37" i="2" s="1"/>
  <c r="AH37" i="2"/>
  <c r="AF38" i="2"/>
  <c r="AH38" i="2" s="1"/>
  <c r="AG38" i="2"/>
  <c r="AI38" i="2"/>
  <c r="AF39" i="2"/>
  <c r="AG39" i="2"/>
  <c r="AI39" i="2" s="1"/>
  <c r="AH39" i="2"/>
  <c r="AF40" i="2"/>
  <c r="AH40" i="2" s="1"/>
  <c r="AG40" i="2"/>
  <c r="AI40" i="2"/>
  <c r="AF41" i="2"/>
  <c r="AG41" i="2"/>
  <c r="AI41" i="2" s="1"/>
  <c r="AH41" i="2"/>
  <c r="AF42" i="2"/>
  <c r="AH42" i="2" s="1"/>
  <c r="AG42" i="2"/>
  <c r="AI42" i="2"/>
  <c r="AF43" i="2"/>
  <c r="AG43" i="2"/>
  <c r="AI43" i="2" s="1"/>
  <c r="AH43" i="2"/>
  <c r="AF44" i="2"/>
  <c r="AH44" i="2" s="1"/>
  <c r="AG44" i="2"/>
  <c r="AI44" i="2"/>
  <c r="AF45" i="2"/>
  <c r="AG45" i="2"/>
  <c r="AI45" i="2" s="1"/>
  <c r="AH45" i="2"/>
  <c r="AF46" i="2"/>
  <c r="AH46" i="2" s="1"/>
  <c r="AG46" i="2"/>
  <c r="AI46" i="2"/>
  <c r="AF47" i="2"/>
  <c r="AG47" i="2"/>
  <c r="AI47" i="2" s="1"/>
  <c r="AH47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X42" i="2"/>
  <c r="Y42" i="2"/>
  <c r="X43" i="2"/>
  <c r="Y43" i="2"/>
  <c r="X44" i="2"/>
  <c r="Y44" i="2"/>
  <c r="X45" i="2"/>
  <c r="Y45" i="2"/>
  <c r="X46" i="2"/>
  <c r="Y46" i="2"/>
  <c r="X47" i="2"/>
  <c r="Y47" i="2"/>
  <c r="AF10" i="2"/>
  <c r="AG10" i="2"/>
  <c r="AI10" i="2" s="1"/>
  <c r="AH10" i="2"/>
  <c r="AF11" i="2"/>
  <c r="AH11" i="2" s="1"/>
  <c r="AG11" i="2"/>
  <c r="AI11" i="2" s="1"/>
  <c r="AF12" i="2"/>
  <c r="AG12" i="2"/>
  <c r="AI12" i="2" s="1"/>
  <c r="AH12" i="2"/>
  <c r="AF13" i="2"/>
  <c r="AH13" i="2" s="1"/>
  <c r="AG13" i="2"/>
  <c r="AI13" i="2" s="1"/>
  <c r="AF14" i="2"/>
  <c r="AG14" i="2"/>
  <c r="AI14" i="2" s="1"/>
  <c r="AH14" i="2"/>
  <c r="AF15" i="2"/>
  <c r="AG15" i="2"/>
  <c r="AI15" i="2" s="1"/>
  <c r="AH15" i="2"/>
  <c r="AF16" i="2"/>
  <c r="AG16" i="2"/>
  <c r="AI16" i="2" s="1"/>
  <c r="AH16" i="2"/>
  <c r="AF17" i="2"/>
  <c r="AG17" i="2"/>
  <c r="AI17" i="2" s="1"/>
  <c r="AH17" i="2"/>
  <c r="AF18" i="2"/>
  <c r="AG18" i="2"/>
  <c r="AI18" i="2" s="1"/>
  <c r="AH18" i="2"/>
  <c r="AF19" i="2"/>
  <c r="AG19" i="2"/>
  <c r="AI19" i="2" s="1"/>
  <c r="AH19" i="2"/>
  <c r="AF20" i="2"/>
  <c r="AG20" i="2"/>
  <c r="AI20" i="2" s="1"/>
  <c r="AH20" i="2"/>
  <c r="AF21" i="2"/>
  <c r="AG21" i="2"/>
  <c r="AI21" i="2" s="1"/>
  <c r="AH21" i="2"/>
  <c r="AF22" i="2"/>
  <c r="AG22" i="2"/>
  <c r="AI22" i="2" s="1"/>
  <c r="AH22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X37" i="1"/>
  <c r="Y37" i="1"/>
  <c r="X38" i="1"/>
  <c r="Y38" i="1"/>
  <c r="X39" i="1"/>
  <c r="Y39" i="1"/>
  <c r="X40" i="1"/>
  <c r="Y40" i="1"/>
  <c r="X41" i="1"/>
  <c r="Y41" i="1"/>
  <c r="X42" i="1"/>
  <c r="Y42" i="1"/>
  <c r="X43" i="1"/>
  <c r="Y43" i="1"/>
  <c r="X44" i="1"/>
  <c r="Y44" i="1"/>
  <c r="X45" i="1"/>
  <c r="Y45" i="1"/>
  <c r="X46" i="1"/>
  <c r="Y46" i="1"/>
  <c r="X47" i="1"/>
  <c r="Y47" i="1"/>
  <c r="Y34" i="1"/>
  <c r="Y35" i="1"/>
  <c r="X34" i="1"/>
  <c r="X35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M34" i="1"/>
  <c r="L34" i="1"/>
  <c r="L46" i="2" l="1"/>
  <c r="M46" i="2"/>
  <c r="X21" i="2"/>
  <c r="Y21" i="2"/>
  <c r="X21" i="1"/>
  <c r="Y21" i="1"/>
  <c r="L21" i="1"/>
  <c r="M21" i="1"/>
  <c r="Y34" i="3"/>
  <c r="X34" i="3"/>
  <c r="M34" i="3"/>
  <c r="L34" i="3"/>
  <c r="Y9" i="3"/>
  <c r="X9" i="3"/>
  <c r="M9" i="3"/>
  <c r="L9" i="3"/>
  <c r="Y34" i="2"/>
  <c r="X34" i="2"/>
  <c r="L35" i="2"/>
  <c r="M35" i="2"/>
  <c r="L36" i="2"/>
  <c r="M36" i="2"/>
  <c r="L37" i="2"/>
  <c r="M37" i="2"/>
  <c r="L38" i="2"/>
  <c r="M38" i="2"/>
  <c r="L39" i="2"/>
  <c r="M39" i="2"/>
  <c r="L40" i="2"/>
  <c r="M40" i="2"/>
  <c r="L41" i="2"/>
  <c r="M41" i="2"/>
  <c r="L42" i="2"/>
  <c r="M42" i="2"/>
  <c r="L43" i="2"/>
  <c r="M43" i="2"/>
  <c r="L44" i="2"/>
  <c r="M44" i="2"/>
  <c r="L45" i="2"/>
  <c r="M45" i="2"/>
  <c r="L47" i="2"/>
  <c r="M47" i="2"/>
  <c r="M34" i="2"/>
  <c r="L34" i="2"/>
  <c r="X10" i="2"/>
  <c r="Y10" i="2"/>
  <c r="X11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0" i="2"/>
  <c r="Y20" i="2"/>
  <c r="X22" i="2"/>
  <c r="Y22" i="2"/>
  <c r="Y9" i="2"/>
  <c r="X9" i="2"/>
  <c r="M9" i="2"/>
  <c r="L9" i="2"/>
  <c r="AF35" i="1"/>
  <c r="AH35" i="1" s="1"/>
  <c r="AG35" i="1"/>
  <c r="AI35" i="1" s="1"/>
  <c r="AF36" i="1"/>
  <c r="AG36" i="1"/>
  <c r="AI36" i="1" s="1"/>
  <c r="AH36" i="1"/>
  <c r="AF37" i="1"/>
  <c r="AH37" i="1" s="1"/>
  <c r="AG37" i="1"/>
  <c r="AI37" i="1" s="1"/>
  <c r="AF38" i="1"/>
  <c r="AG38" i="1"/>
  <c r="AI38" i="1" s="1"/>
  <c r="AH38" i="1"/>
  <c r="AF39" i="1"/>
  <c r="AH39" i="1" s="1"/>
  <c r="AG39" i="1"/>
  <c r="AI39" i="1" s="1"/>
  <c r="AF40" i="1"/>
  <c r="AG40" i="1"/>
  <c r="AI40" i="1" s="1"/>
  <c r="AH40" i="1"/>
  <c r="AF41" i="1"/>
  <c r="AH41" i="1" s="1"/>
  <c r="AG41" i="1"/>
  <c r="AI41" i="1" s="1"/>
  <c r="AF42" i="1"/>
  <c r="AG42" i="1"/>
  <c r="AI42" i="1" s="1"/>
  <c r="AH42" i="1"/>
  <c r="AF43" i="1"/>
  <c r="AH43" i="1" s="1"/>
  <c r="AG43" i="1"/>
  <c r="AI43" i="1" s="1"/>
  <c r="AF44" i="1"/>
  <c r="AG44" i="1"/>
  <c r="AI44" i="1" s="1"/>
  <c r="AH44" i="1"/>
  <c r="AF45" i="1"/>
  <c r="AH45" i="1" s="1"/>
  <c r="AG45" i="1"/>
  <c r="AI45" i="1" s="1"/>
  <c r="AF46" i="1"/>
  <c r="AH46" i="1" s="1"/>
  <c r="AG46" i="1"/>
  <c r="AI46" i="1" s="1"/>
  <c r="AF47" i="1"/>
  <c r="AH47" i="1" s="1"/>
  <c r="AG47" i="1"/>
  <c r="AI47" i="1" s="1"/>
  <c r="AF10" i="1"/>
  <c r="AH10" i="1" s="1"/>
  <c r="AG10" i="1"/>
  <c r="AI10" i="1" s="1"/>
  <c r="AF11" i="1"/>
  <c r="AH11" i="1" s="1"/>
  <c r="AG11" i="1"/>
  <c r="AI11" i="1" s="1"/>
  <c r="AF12" i="1"/>
  <c r="AH12" i="1" s="1"/>
  <c r="AG12" i="1"/>
  <c r="AI12" i="1" s="1"/>
  <c r="AF13" i="1"/>
  <c r="AH13" i="1" s="1"/>
  <c r="AG13" i="1"/>
  <c r="AI13" i="1" s="1"/>
  <c r="AF14" i="1"/>
  <c r="AH14" i="1" s="1"/>
  <c r="AG14" i="1"/>
  <c r="AI14" i="1" s="1"/>
  <c r="AF15" i="1"/>
  <c r="AH15" i="1" s="1"/>
  <c r="AG15" i="1"/>
  <c r="AI15" i="1" s="1"/>
  <c r="AF16" i="1"/>
  <c r="AH16" i="1" s="1"/>
  <c r="AG16" i="1"/>
  <c r="AI16" i="1" s="1"/>
  <c r="AF17" i="1"/>
  <c r="AH17" i="1" s="1"/>
  <c r="AG17" i="1"/>
  <c r="AI17" i="1" s="1"/>
  <c r="AF18" i="1"/>
  <c r="AH18" i="1" s="1"/>
  <c r="AG18" i="1"/>
  <c r="AI18" i="1" s="1"/>
  <c r="AF19" i="1"/>
  <c r="AH19" i="1" s="1"/>
  <c r="AG19" i="1"/>
  <c r="AI19" i="1" s="1"/>
  <c r="AF20" i="1"/>
  <c r="AH20" i="1" s="1"/>
  <c r="AG20" i="1"/>
  <c r="AI20" i="1" s="1"/>
  <c r="AF21" i="1"/>
  <c r="AG21" i="1"/>
  <c r="AF22" i="1"/>
  <c r="AH22" i="1" s="1"/>
  <c r="AG22" i="1"/>
  <c r="AI22" i="1" s="1"/>
  <c r="AG9" i="1"/>
  <c r="AF9" i="1"/>
  <c r="Y9" i="1"/>
  <c r="X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2" i="1"/>
  <c r="M22" i="1"/>
  <c r="M9" i="1"/>
  <c r="L9" i="1"/>
  <c r="X10" i="1"/>
  <c r="Y10" i="1"/>
  <c r="X11" i="1"/>
  <c r="Y11" i="1"/>
  <c r="X13" i="1"/>
  <c r="Y13" i="1"/>
  <c r="X14" i="1"/>
  <c r="Y14" i="1"/>
  <c r="X18" i="1"/>
  <c r="Y18" i="1"/>
  <c r="X19" i="1"/>
  <c r="Y19" i="1"/>
  <c r="X20" i="1"/>
  <c r="Y20" i="1"/>
  <c r="AH21" i="1" l="1"/>
  <c r="AI21" i="1"/>
  <c r="AE73" i="3"/>
  <c r="AD73" i="3"/>
  <c r="AC73" i="3"/>
  <c r="AB73" i="3"/>
  <c r="AA73" i="3"/>
  <c r="Z73" i="3"/>
  <c r="W73" i="3"/>
  <c r="V73" i="3"/>
  <c r="U73" i="3"/>
  <c r="T73" i="3"/>
  <c r="S73" i="3"/>
  <c r="R73" i="3"/>
  <c r="Q73" i="3"/>
  <c r="P73" i="3"/>
  <c r="O73" i="3"/>
  <c r="N73" i="3"/>
  <c r="K73" i="3"/>
  <c r="J73" i="3"/>
  <c r="I73" i="3"/>
  <c r="H73" i="3"/>
  <c r="G73" i="3"/>
  <c r="F73" i="3"/>
  <c r="E73" i="3"/>
  <c r="D73" i="3"/>
  <c r="C73" i="3"/>
  <c r="AE72" i="3"/>
  <c r="AD72" i="3"/>
  <c r="AC72" i="3"/>
  <c r="AB72" i="3"/>
  <c r="AA72" i="3"/>
  <c r="Z72" i="3"/>
  <c r="W72" i="3"/>
  <c r="V72" i="3"/>
  <c r="U72" i="3"/>
  <c r="T72" i="3"/>
  <c r="S72" i="3"/>
  <c r="R72" i="3"/>
  <c r="Q72" i="3"/>
  <c r="P72" i="3"/>
  <c r="O72" i="3"/>
  <c r="N72" i="3"/>
  <c r="K72" i="3"/>
  <c r="J72" i="3"/>
  <c r="I72" i="3"/>
  <c r="H72" i="3"/>
  <c r="G72" i="3"/>
  <c r="F72" i="3"/>
  <c r="E72" i="3"/>
  <c r="D72" i="3"/>
  <c r="C72" i="3"/>
  <c r="AE71" i="3"/>
  <c r="AD71" i="3"/>
  <c r="AC71" i="3"/>
  <c r="AB71" i="3"/>
  <c r="AA71" i="3"/>
  <c r="Z71" i="3"/>
  <c r="W71" i="3"/>
  <c r="V71" i="3"/>
  <c r="U71" i="3"/>
  <c r="T71" i="3"/>
  <c r="S71" i="3"/>
  <c r="R71" i="3"/>
  <c r="Q71" i="3"/>
  <c r="P71" i="3"/>
  <c r="O71" i="3"/>
  <c r="N71" i="3"/>
  <c r="K71" i="3"/>
  <c r="J71" i="3"/>
  <c r="I71" i="3"/>
  <c r="H71" i="3"/>
  <c r="G71" i="3"/>
  <c r="F71" i="3"/>
  <c r="E71" i="3"/>
  <c r="D71" i="3"/>
  <c r="C71" i="3"/>
  <c r="AE70" i="3"/>
  <c r="AD70" i="3"/>
  <c r="AC70" i="3"/>
  <c r="AB70" i="3"/>
  <c r="AA70" i="3"/>
  <c r="Z70" i="3"/>
  <c r="W70" i="3"/>
  <c r="V70" i="3"/>
  <c r="U70" i="3"/>
  <c r="T70" i="3"/>
  <c r="S70" i="3"/>
  <c r="R70" i="3"/>
  <c r="Q70" i="3"/>
  <c r="P70" i="3"/>
  <c r="O70" i="3"/>
  <c r="N70" i="3"/>
  <c r="K70" i="3"/>
  <c r="J70" i="3"/>
  <c r="I70" i="3"/>
  <c r="H70" i="3"/>
  <c r="G70" i="3"/>
  <c r="F70" i="3"/>
  <c r="E70" i="3"/>
  <c r="D70" i="3"/>
  <c r="C70" i="3"/>
  <c r="AE69" i="3"/>
  <c r="AD69" i="3"/>
  <c r="AC69" i="3"/>
  <c r="AB69" i="3"/>
  <c r="AA69" i="3"/>
  <c r="Z69" i="3"/>
  <c r="W69" i="3"/>
  <c r="V69" i="3"/>
  <c r="U69" i="3"/>
  <c r="T69" i="3"/>
  <c r="S69" i="3"/>
  <c r="R69" i="3"/>
  <c r="Q69" i="3"/>
  <c r="P69" i="3"/>
  <c r="O69" i="3"/>
  <c r="N69" i="3"/>
  <c r="K69" i="3"/>
  <c r="J69" i="3"/>
  <c r="I69" i="3"/>
  <c r="H69" i="3"/>
  <c r="G69" i="3"/>
  <c r="F69" i="3"/>
  <c r="E69" i="3"/>
  <c r="D69" i="3"/>
  <c r="C69" i="3"/>
  <c r="AE68" i="3"/>
  <c r="AD68" i="3"/>
  <c r="AC68" i="3"/>
  <c r="AB68" i="3"/>
  <c r="AA68" i="3"/>
  <c r="Z68" i="3"/>
  <c r="W68" i="3"/>
  <c r="V68" i="3"/>
  <c r="U68" i="3"/>
  <c r="T68" i="3"/>
  <c r="S68" i="3"/>
  <c r="R68" i="3"/>
  <c r="Q68" i="3"/>
  <c r="P68" i="3"/>
  <c r="O68" i="3"/>
  <c r="N68" i="3"/>
  <c r="K68" i="3"/>
  <c r="J68" i="3"/>
  <c r="I68" i="3"/>
  <c r="H68" i="3"/>
  <c r="G68" i="3"/>
  <c r="F68" i="3"/>
  <c r="E68" i="3"/>
  <c r="D68" i="3"/>
  <c r="C68" i="3"/>
  <c r="AE67" i="3"/>
  <c r="AD67" i="3"/>
  <c r="AC67" i="3"/>
  <c r="AB67" i="3"/>
  <c r="AA67" i="3"/>
  <c r="Z67" i="3"/>
  <c r="W67" i="3"/>
  <c r="V67" i="3"/>
  <c r="U67" i="3"/>
  <c r="T67" i="3"/>
  <c r="S67" i="3"/>
  <c r="R67" i="3"/>
  <c r="Q67" i="3"/>
  <c r="P67" i="3"/>
  <c r="O67" i="3"/>
  <c r="N67" i="3"/>
  <c r="K67" i="3"/>
  <c r="J67" i="3"/>
  <c r="I67" i="3"/>
  <c r="H67" i="3"/>
  <c r="G67" i="3"/>
  <c r="F67" i="3"/>
  <c r="E67" i="3"/>
  <c r="D67" i="3"/>
  <c r="C67" i="3"/>
  <c r="AE66" i="3"/>
  <c r="AD66" i="3"/>
  <c r="AC66" i="3"/>
  <c r="AB66" i="3"/>
  <c r="AA66" i="3"/>
  <c r="Z66" i="3"/>
  <c r="W66" i="3"/>
  <c r="V66" i="3"/>
  <c r="U66" i="3"/>
  <c r="T66" i="3"/>
  <c r="S66" i="3"/>
  <c r="R66" i="3"/>
  <c r="Q66" i="3"/>
  <c r="P66" i="3"/>
  <c r="O66" i="3"/>
  <c r="N66" i="3"/>
  <c r="K66" i="3"/>
  <c r="J66" i="3"/>
  <c r="I66" i="3"/>
  <c r="H66" i="3"/>
  <c r="G66" i="3"/>
  <c r="F66" i="3"/>
  <c r="E66" i="3"/>
  <c r="D66" i="3"/>
  <c r="C66" i="3"/>
  <c r="AE65" i="3"/>
  <c r="AD65" i="3"/>
  <c r="AC65" i="3"/>
  <c r="AB65" i="3"/>
  <c r="AA65" i="3"/>
  <c r="Z65" i="3"/>
  <c r="W65" i="3"/>
  <c r="V65" i="3"/>
  <c r="U65" i="3"/>
  <c r="T65" i="3"/>
  <c r="S65" i="3"/>
  <c r="R65" i="3"/>
  <c r="Q65" i="3"/>
  <c r="P65" i="3"/>
  <c r="O65" i="3"/>
  <c r="N65" i="3"/>
  <c r="K65" i="3"/>
  <c r="J65" i="3"/>
  <c r="I65" i="3"/>
  <c r="H65" i="3"/>
  <c r="G65" i="3"/>
  <c r="F65" i="3"/>
  <c r="E65" i="3"/>
  <c r="D65" i="3"/>
  <c r="C65" i="3"/>
  <c r="AE64" i="3"/>
  <c r="AD64" i="3"/>
  <c r="AC64" i="3"/>
  <c r="AB64" i="3"/>
  <c r="AA64" i="3"/>
  <c r="Z64" i="3"/>
  <c r="W64" i="3"/>
  <c r="V64" i="3"/>
  <c r="U64" i="3"/>
  <c r="T64" i="3"/>
  <c r="S64" i="3"/>
  <c r="R64" i="3"/>
  <c r="Q64" i="3"/>
  <c r="P64" i="3"/>
  <c r="O64" i="3"/>
  <c r="N64" i="3"/>
  <c r="K64" i="3"/>
  <c r="J64" i="3"/>
  <c r="I64" i="3"/>
  <c r="H64" i="3"/>
  <c r="G64" i="3"/>
  <c r="F64" i="3"/>
  <c r="E64" i="3"/>
  <c r="D64" i="3"/>
  <c r="C64" i="3"/>
  <c r="AE63" i="3"/>
  <c r="AD63" i="3"/>
  <c r="AC63" i="3"/>
  <c r="AB63" i="3"/>
  <c r="AA63" i="3"/>
  <c r="Z63" i="3"/>
  <c r="W63" i="3"/>
  <c r="V63" i="3"/>
  <c r="U63" i="3"/>
  <c r="T63" i="3"/>
  <c r="S63" i="3"/>
  <c r="R63" i="3"/>
  <c r="Q63" i="3"/>
  <c r="P63" i="3"/>
  <c r="O63" i="3"/>
  <c r="N63" i="3"/>
  <c r="K63" i="3"/>
  <c r="J63" i="3"/>
  <c r="I63" i="3"/>
  <c r="H63" i="3"/>
  <c r="G63" i="3"/>
  <c r="F63" i="3"/>
  <c r="E63" i="3"/>
  <c r="D63" i="3"/>
  <c r="C63" i="3"/>
  <c r="AE62" i="3"/>
  <c r="AD62" i="3"/>
  <c r="AC62" i="3"/>
  <c r="AB62" i="3"/>
  <c r="AA62" i="3"/>
  <c r="Z62" i="3"/>
  <c r="W62" i="3"/>
  <c r="V62" i="3"/>
  <c r="U62" i="3"/>
  <c r="T62" i="3"/>
  <c r="S62" i="3"/>
  <c r="R62" i="3"/>
  <c r="Q62" i="3"/>
  <c r="P62" i="3"/>
  <c r="O62" i="3"/>
  <c r="N62" i="3"/>
  <c r="K62" i="3"/>
  <c r="J62" i="3"/>
  <c r="I62" i="3"/>
  <c r="H62" i="3"/>
  <c r="G62" i="3"/>
  <c r="F62" i="3"/>
  <c r="E62" i="3"/>
  <c r="D62" i="3"/>
  <c r="C62" i="3"/>
  <c r="AE61" i="3"/>
  <c r="AD61" i="3"/>
  <c r="AC61" i="3"/>
  <c r="AB61" i="3"/>
  <c r="AA61" i="3"/>
  <c r="Z61" i="3"/>
  <c r="W61" i="3"/>
  <c r="V61" i="3"/>
  <c r="U61" i="3"/>
  <c r="T61" i="3"/>
  <c r="S61" i="3"/>
  <c r="R61" i="3"/>
  <c r="Q61" i="3"/>
  <c r="P61" i="3"/>
  <c r="O61" i="3"/>
  <c r="N61" i="3"/>
  <c r="K61" i="3"/>
  <c r="J61" i="3"/>
  <c r="I61" i="3"/>
  <c r="H61" i="3"/>
  <c r="G61" i="3"/>
  <c r="F61" i="3"/>
  <c r="E61" i="3"/>
  <c r="D61" i="3"/>
  <c r="C61" i="3"/>
  <c r="AE60" i="3"/>
  <c r="AD60" i="3"/>
  <c r="AC60" i="3"/>
  <c r="AB60" i="3"/>
  <c r="AA60" i="3"/>
  <c r="Z60" i="3"/>
  <c r="W60" i="3"/>
  <c r="V60" i="3"/>
  <c r="U60" i="3"/>
  <c r="T60" i="3"/>
  <c r="S60" i="3"/>
  <c r="R60" i="3"/>
  <c r="Q60" i="3"/>
  <c r="P60" i="3"/>
  <c r="O60" i="3"/>
  <c r="N60" i="3"/>
  <c r="K60" i="3"/>
  <c r="J60" i="3"/>
  <c r="I60" i="3"/>
  <c r="H60" i="3"/>
  <c r="G60" i="3"/>
  <c r="F60" i="3"/>
  <c r="E60" i="3"/>
  <c r="D60" i="3"/>
  <c r="C60" i="3"/>
  <c r="AE48" i="3"/>
  <c r="AD48" i="3"/>
  <c r="AC48" i="3"/>
  <c r="AB48" i="3"/>
  <c r="AA48" i="3"/>
  <c r="Z48" i="3"/>
  <c r="Y48" i="3"/>
  <c r="W48" i="3"/>
  <c r="V48" i="3"/>
  <c r="U48" i="3"/>
  <c r="T48" i="3"/>
  <c r="S48" i="3"/>
  <c r="R48" i="3"/>
  <c r="Q48" i="3"/>
  <c r="P48" i="3"/>
  <c r="O48" i="3"/>
  <c r="N48" i="3"/>
  <c r="K48" i="3"/>
  <c r="J48" i="3"/>
  <c r="I48" i="3"/>
  <c r="H48" i="3"/>
  <c r="G48" i="3"/>
  <c r="F48" i="3"/>
  <c r="E48" i="3"/>
  <c r="D48" i="3"/>
  <c r="C48" i="3"/>
  <c r="AG34" i="3"/>
  <c r="AF34" i="3"/>
  <c r="AH34" i="3" s="1"/>
  <c r="X48" i="3"/>
  <c r="M48" i="3"/>
  <c r="L48" i="3"/>
  <c r="AE23" i="3"/>
  <c r="AD23" i="3"/>
  <c r="AC23" i="3"/>
  <c r="AB23" i="3"/>
  <c r="AA23" i="3"/>
  <c r="Z23" i="3"/>
  <c r="W23" i="3"/>
  <c r="V23" i="3"/>
  <c r="U23" i="3"/>
  <c r="T23" i="3"/>
  <c r="S23" i="3"/>
  <c r="R23" i="3"/>
  <c r="Q23" i="3"/>
  <c r="P23" i="3"/>
  <c r="O23" i="3"/>
  <c r="N23" i="3"/>
  <c r="K23" i="3"/>
  <c r="J23" i="3"/>
  <c r="I23" i="3"/>
  <c r="H23" i="3"/>
  <c r="G23" i="3"/>
  <c r="F23" i="3"/>
  <c r="E23" i="3"/>
  <c r="D23" i="3"/>
  <c r="C23" i="3"/>
  <c r="AG9" i="3"/>
  <c r="AI9" i="3" s="1"/>
  <c r="AF9" i="3"/>
  <c r="AH9" i="3" s="1"/>
  <c r="AE73" i="2"/>
  <c r="AD73" i="2"/>
  <c r="AC73" i="2"/>
  <c r="AB73" i="2"/>
  <c r="AA73" i="2"/>
  <c r="Z73" i="2"/>
  <c r="W73" i="2"/>
  <c r="V73" i="2"/>
  <c r="U73" i="2"/>
  <c r="T73" i="2"/>
  <c r="S73" i="2"/>
  <c r="R73" i="2"/>
  <c r="Q73" i="2"/>
  <c r="P73" i="2"/>
  <c r="O73" i="2"/>
  <c r="N73" i="2"/>
  <c r="K73" i="2"/>
  <c r="J73" i="2"/>
  <c r="I73" i="2"/>
  <c r="H73" i="2"/>
  <c r="G73" i="2"/>
  <c r="F73" i="2"/>
  <c r="E73" i="2"/>
  <c r="D73" i="2"/>
  <c r="C73" i="2"/>
  <c r="AE72" i="2"/>
  <c r="AD72" i="2"/>
  <c r="AC72" i="2"/>
  <c r="AB72" i="2"/>
  <c r="AA72" i="2"/>
  <c r="Z72" i="2"/>
  <c r="W72" i="2"/>
  <c r="V72" i="2"/>
  <c r="U72" i="2"/>
  <c r="T72" i="2"/>
  <c r="S72" i="2"/>
  <c r="R72" i="2"/>
  <c r="Q72" i="2"/>
  <c r="P72" i="2"/>
  <c r="O72" i="2"/>
  <c r="N72" i="2"/>
  <c r="K72" i="2"/>
  <c r="J72" i="2"/>
  <c r="I72" i="2"/>
  <c r="H72" i="2"/>
  <c r="G72" i="2"/>
  <c r="F72" i="2"/>
  <c r="E72" i="2"/>
  <c r="D72" i="2"/>
  <c r="C72" i="2"/>
  <c r="AE71" i="2"/>
  <c r="AD71" i="2"/>
  <c r="AC71" i="2"/>
  <c r="AB71" i="2"/>
  <c r="AA71" i="2"/>
  <c r="Z71" i="2"/>
  <c r="W71" i="2"/>
  <c r="V71" i="2"/>
  <c r="U71" i="2"/>
  <c r="T71" i="2"/>
  <c r="S71" i="2"/>
  <c r="R71" i="2"/>
  <c r="Q71" i="2"/>
  <c r="P71" i="2"/>
  <c r="O71" i="2"/>
  <c r="N71" i="2"/>
  <c r="K71" i="2"/>
  <c r="J71" i="2"/>
  <c r="I71" i="2"/>
  <c r="H71" i="2"/>
  <c r="G71" i="2"/>
  <c r="F71" i="2"/>
  <c r="E71" i="2"/>
  <c r="D71" i="2"/>
  <c r="C71" i="2"/>
  <c r="AE70" i="2"/>
  <c r="AD70" i="2"/>
  <c r="AC70" i="2"/>
  <c r="AB70" i="2"/>
  <c r="AA70" i="2"/>
  <c r="Z70" i="2"/>
  <c r="W70" i="2"/>
  <c r="V70" i="2"/>
  <c r="U70" i="2"/>
  <c r="T70" i="2"/>
  <c r="S70" i="2"/>
  <c r="R70" i="2"/>
  <c r="Q70" i="2"/>
  <c r="P70" i="2"/>
  <c r="O70" i="2"/>
  <c r="N70" i="2"/>
  <c r="K70" i="2"/>
  <c r="J70" i="2"/>
  <c r="I70" i="2"/>
  <c r="H70" i="2"/>
  <c r="G70" i="2"/>
  <c r="F70" i="2"/>
  <c r="E70" i="2"/>
  <c r="D70" i="2"/>
  <c r="C70" i="2"/>
  <c r="AE69" i="2"/>
  <c r="AD69" i="2"/>
  <c r="AC69" i="2"/>
  <c r="AB69" i="2"/>
  <c r="AA69" i="2"/>
  <c r="Z69" i="2"/>
  <c r="W69" i="2"/>
  <c r="V69" i="2"/>
  <c r="U69" i="2"/>
  <c r="T69" i="2"/>
  <c r="S69" i="2"/>
  <c r="R69" i="2"/>
  <c r="Q69" i="2"/>
  <c r="P69" i="2"/>
  <c r="O69" i="2"/>
  <c r="N69" i="2"/>
  <c r="K69" i="2"/>
  <c r="J69" i="2"/>
  <c r="I69" i="2"/>
  <c r="H69" i="2"/>
  <c r="G69" i="2"/>
  <c r="F69" i="2"/>
  <c r="E69" i="2"/>
  <c r="D69" i="2"/>
  <c r="C69" i="2"/>
  <c r="AE68" i="2"/>
  <c r="AD68" i="2"/>
  <c r="AC68" i="2"/>
  <c r="AB68" i="2"/>
  <c r="AA68" i="2"/>
  <c r="Z68" i="2"/>
  <c r="W68" i="2"/>
  <c r="V68" i="2"/>
  <c r="U68" i="2"/>
  <c r="T68" i="2"/>
  <c r="S68" i="2"/>
  <c r="R68" i="2"/>
  <c r="Q68" i="2"/>
  <c r="P68" i="2"/>
  <c r="O68" i="2"/>
  <c r="N68" i="2"/>
  <c r="K68" i="2"/>
  <c r="J68" i="2"/>
  <c r="I68" i="2"/>
  <c r="H68" i="2"/>
  <c r="G68" i="2"/>
  <c r="F68" i="2"/>
  <c r="E68" i="2"/>
  <c r="D68" i="2"/>
  <c r="C68" i="2"/>
  <c r="AE67" i="2"/>
  <c r="AD67" i="2"/>
  <c r="AC67" i="2"/>
  <c r="AB67" i="2"/>
  <c r="AA67" i="2"/>
  <c r="Z67" i="2"/>
  <c r="W67" i="2"/>
  <c r="V67" i="2"/>
  <c r="U67" i="2"/>
  <c r="T67" i="2"/>
  <c r="S67" i="2"/>
  <c r="R67" i="2"/>
  <c r="Q67" i="2"/>
  <c r="P67" i="2"/>
  <c r="O67" i="2"/>
  <c r="N67" i="2"/>
  <c r="K67" i="2"/>
  <c r="J67" i="2"/>
  <c r="I67" i="2"/>
  <c r="H67" i="2"/>
  <c r="G67" i="2"/>
  <c r="F67" i="2"/>
  <c r="E67" i="2"/>
  <c r="D67" i="2"/>
  <c r="C67" i="2"/>
  <c r="AE66" i="2"/>
  <c r="AD66" i="2"/>
  <c r="AC66" i="2"/>
  <c r="AB66" i="2"/>
  <c r="AA66" i="2"/>
  <c r="Z66" i="2"/>
  <c r="W66" i="2"/>
  <c r="V66" i="2"/>
  <c r="U66" i="2"/>
  <c r="T66" i="2"/>
  <c r="S66" i="2"/>
  <c r="R66" i="2"/>
  <c r="Q66" i="2"/>
  <c r="P66" i="2"/>
  <c r="O66" i="2"/>
  <c r="N66" i="2"/>
  <c r="K66" i="2"/>
  <c r="J66" i="2"/>
  <c r="I66" i="2"/>
  <c r="H66" i="2"/>
  <c r="G66" i="2"/>
  <c r="F66" i="2"/>
  <c r="E66" i="2"/>
  <c r="D66" i="2"/>
  <c r="C66" i="2"/>
  <c r="AE65" i="2"/>
  <c r="AD65" i="2"/>
  <c r="AC65" i="2"/>
  <c r="AB65" i="2"/>
  <c r="AA65" i="2"/>
  <c r="Z65" i="2"/>
  <c r="W65" i="2"/>
  <c r="V65" i="2"/>
  <c r="U65" i="2"/>
  <c r="T65" i="2"/>
  <c r="S65" i="2"/>
  <c r="R65" i="2"/>
  <c r="Q65" i="2"/>
  <c r="P65" i="2"/>
  <c r="O65" i="2"/>
  <c r="N65" i="2"/>
  <c r="K65" i="2"/>
  <c r="J65" i="2"/>
  <c r="I65" i="2"/>
  <c r="H65" i="2"/>
  <c r="G65" i="2"/>
  <c r="F65" i="2"/>
  <c r="E65" i="2"/>
  <c r="D65" i="2"/>
  <c r="C65" i="2"/>
  <c r="AE64" i="2"/>
  <c r="AD64" i="2"/>
  <c r="AC64" i="2"/>
  <c r="AB64" i="2"/>
  <c r="AA64" i="2"/>
  <c r="Z64" i="2"/>
  <c r="W64" i="2"/>
  <c r="V64" i="2"/>
  <c r="U64" i="2"/>
  <c r="T64" i="2"/>
  <c r="S64" i="2"/>
  <c r="R64" i="2"/>
  <c r="Q64" i="2"/>
  <c r="P64" i="2"/>
  <c r="O64" i="2"/>
  <c r="N64" i="2"/>
  <c r="K64" i="2"/>
  <c r="J64" i="2"/>
  <c r="I64" i="2"/>
  <c r="H64" i="2"/>
  <c r="G64" i="2"/>
  <c r="F64" i="2"/>
  <c r="E64" i="2"/>
  <c r="D64" i="2"/>
  <c r="C64" i="2"/>
  <c r="AE63" i="2"/>
  <c r="AD63" i="2"/>
  <c r="AC63" i="2"/>
  <c r="AB63" i="2"/>
  <c r="AA63" i="2"/>
  <c r="Z63" i="2"/>
  <c r="W63" i="2"/>
  <c r="V63" i="2"/>
  <c r="U63" i="2"/>
  <c r="T63" i="2"/>
  <c r="S63" i="2"/>
  <c r="R63" i="2"/>
  <c r="Q63" i="2"/>
  <c r="P63" i="2"/>
  <c r="O63" i="2"/>
  <c r="N63" i="2"/>
  <c r="K63" i="2"/>
  <c r="J63" i="2"/>
  <c r="I63" i="2"/>
  <c r="H63" i="2"/>
  <c r="G63" i="2"/>
  <c r="F63" i="2"/>
  <c r="E63" i="2"/>
  <c r="D63" i="2"/>
  <c r="C63" i="2"/>
  <c r="AE62" i="2"/>
  <c r="AD62" i="2"/>
  <c r="AC62" i="2"/>
  <c r="AB62" i="2"/>
  <c r="AA62" i="2"/>
  <c r="Z62" i="2"/>
  <c r="W62" i="2"/>
  <c r="V62" i="2"/>
  <c r="U62" i="2"/>
  <c r="T62" i="2"/>
  <c r="S62" i="2"/>
  <c r="R62" i="2"/>
  <c r="Q62" i="2"/>
  <c r="P62" i="2"/>
  <c r="O62" i="2"/>
  <c r="N62" i="2"/>
  <c r="K62" i="2"/>
  <c r="J62" i="2"/>
  <c r="I62" i="2"/>
  <c r="H62" i="2"/>
  <c r="G62" i="2"/>
  <c r="F62" i="2"/>
  <c r="E62" i="2"/>
  <c r="D62" i="2"/>
  <c r="C62" i="2"/>
  <c r="AE61" i="2"/>
  <c r="AD61" i="2"/>
  <c r="AC61" i="2"/>
  <c r="AB61" i="2"/>
  <c r="AA61" i="2"/>
  <c r="Z61" i="2"/>
  <c r="W61" i="2"/>
  <c r="V61" i="2"/>
  <c r="U61" i="2"/>
  <c r="T61" i="2"/>
  <c r="S61" i="2"/>
  <c r="R61" i="2"/>
  <c r="Q61" i="2"/>
  <c r="P61" i="2"/>
  <c r="O61" i="2"/>
  <c r="N61" i="2"/>
  <c r="K61" i="2"/>
  <c r="J61" i="2"/>
  <c r="I61" i="2"/>
  <c r="H61" i="2"/>
  <c r="G61" i="2"/>
  <c r="F61" i="2"/>
  <c r="E61" i="2"/>
  <c r="D61" i="2"/>
  <c r="C61" i="2"/>
  <c r="AE60" i="2"/>
  <c r="AD60" i="2"/>
  <c r="AC60" i="2"/>
  <c r="AB60" i="2"/>
  <c r="AA60" i="2"/>
  <c r="Z60" i="2"/>
  <c r="W60" i="2"/>
  <c r="V60" i="2"/>
  <c r="U60" i="2"/>
  <c r="T60" i="2"/>
  <c r="S60" i="2"/>
  <c r="R60" i="2"/>
  <c r="Q60" i="2"/>
  <c r="P60" i="2"/>
  <c r="O60" i="2"/>
  <c r="N60" i="2"/>
  <c r="K60" i="2"/>
  <c r="J60" i="2"/>
  <c r="I60" i="2"/>
  <c r="H60" i="2"/>
  <c r="G60" i="2"/>
  <c r="F60" i="2"/>
  <c r="E60" i="2"/>
  <c r="D60" i="2"/>
  <c r="C60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K48" i="2"/>
  <c r="J48" i="2"/>
  <c r="I48" i="2"/>
  <c r="H48" i="2"/>
  <c r="G48" i="2"/>
  <c r="F48" i="2"/>
  <c r="E48" i="2"/>
  <c r="D48" i="2"/>
  <c r="C48" i="2"/>
  <c r="AG34" i="2"/>
  <c r="AI34" i="2" s="1"/>
  <c r="AF34" i="2"/>
  <c r="AH34" i="2" s="1"/>
  <c r="L48" i="2"/>
  <c r="AE23" i="2"/>
  <c r="AD23" i="2"/>
  <c r="AC23" i="2"/>
  <c r="AB23" i="2"/>
  <c r="AA23" i="2"/>
  <c r="Z23" i="2"/>
  <c r="W23" i="2"/>
  <c r="V23" i="2"/>
  <c r="U23" i="2"/>
  <c r="T23" i="2"/>
  <c r="S23" i="2"/>
  <c r="R23" i="2"/>
  <c r="Q23" i="2"/>
  <c r="P23" i="2"/>
  <c r="O23" i="2"/>
  <c r="N23" i="2"/>
  <c r="K23" i="2"/>
  <c r="J23" i="2"/>
  <c r="I23" i="2"/>
  <c r="H23" i="2"/>
  <c r="G23" i="2"/>
  <c r="F23" i="2"/>
  <c r="E23" i="2"/>
  <c r="D23" i="2"/>
  <c r="C23" i="2"/>
  <c r="AG9" i="2"/>
  <c r="AI9" i="2" s="1"/>
  <c r="AF9" i="2"/>
  <c r="AH9" i="2" s="1"/>
  <c r="AF23" i="3" l="1"/>
  <c r="AF23" i="2"/>
  <c r="Y23" i="2"/>
  <c r="AF66" i="3"/>
  <c r="AG73" i="3"/>
  <c r="AG23" i="3"/>
  <c r="AG64" i="3"/>
  <c r="AF65" i="3"/>
  <c r="AG72" i="3"/>
  <c r="AF73" i="3"/>
  <c r="AG66" i="3"/>
  <c r="AF67" i="3"/>
  <c r="X72" i="3"/>
  <c r="Y73" i="3"/>
  <c r="M73" i="3"/>
  <c r="M66" i="3"/>
  <c r="M23" i="3"/>
  <c r="AG67" i="2"/>
  <c r="AF68" i="2"/>
  <c r="AG68" i="2"/>
  <c r="AF67" i="2"/>
  <c r="AG23" i="2"/>
  <c r="AF66" i="2"/>
  <c r="Y64" i="2"/>
  <c r="X65" i="2"/>
  <c r="V74" i="2"/>
  <c r="M64" i="2"/>
  <c r="L60" i="2"/>
  <c r="L68" i="3"/>
  <c r="X68" i="3"/>
  <c r="X67" i="3"/>
  <c r="M68" i="3"/>
  <c r="Y68" i="3"/>
  <c r="L69" i="3"/>
  <c r="X69" i="3"/>
  <c r="M61" i="3"/>
  <c r="L62" i="3"/>
  <c r="X62" i="3"/>
  <c r="AG63" i="3"/>
  <c r="J74" i="3"/>
  <c r="AG67" i="3"/>
  <c r="AG48" i="3"/>
  <c r="AH48" i="3"/>
  <c r="M62" i="3"/>
  <c r="L63" i="3"/>
  <c r="X63" i="3"/>
  <c r="Y61" i="3"/>
  <c r="AG61" i="3"/>
  <c r="AF62" i="3"/>
  <c r="AG69" i="3"/>
  <c r="I74" i="3"/>
  <c r="S74" i="3"/>
  <c r="AC74" i="3"/>
  <c r="AG62" i="3"/>
  <c r="AF63" i="3"/>
  <c r="M64" i="3"/>
  <c r="Y64" i="3"/>
  <c r="L65" i="3"/>
  <c r="AG70" i="3"/>
  <c r="AF72" i="3"/>
  <c r="T74" i="3"/>
  <c r="AD74" i="3"/>
  <c r="AE74" i="3"/>
  <c r="L64" i="3"/>
  <c r="M69" i="3"/>
  <c r="Y23" i="3"/>
  <c r="L60" i="3"/>
  <c r="N74" i="3"/>
  <c r="V74" i="3"/>
  <c r="X65" i="3"/>
  <c r="AG68" i="3"/>
  <c r="L70" i="3"/>
  <c r="X70" i="3"/>
  <c r="U74" i="3"/>
  <c r="X23" i="3"/>
  <c r="M60" i="3"/>
  <c r="O74" i="3"/>
  <c r="W74" i="3"/>
  <c r="L61" i="3"/>
  <c r="X61" i="3"/>
  <c r="AF64" i="3"/>
  <c r="M65" i="3"/>
  <c r="Y65" i="3"/>
  <c r="L66" i="3"/>
  <c r="Y69" i="3"/>
  <c r="M70" i="3"/>
  <c r="AG71" i="3"/>
  <c r="L72" i="3"/>
  <c r="C74" i="3"/>
  <c r="Y63" i="3"/>
  <c r="F74" i="3"/>
  <c r="P74" i="3"/>
  <c r="Y66" i="3"/>
  <c r="AF69" i="3"/>
  <c r="AF70" i="3"/>
  <c r="L71" i="3"/>
  <c r="X71" i="3"/>
  <c r="K74" i="3"/>
  <c r="Y62" i="3"/>
  <c r="X64" i="3"/>
  <c r="G74" i="3"/>
  <c r="Q74" i="3"/>
  <c r="AA74" i="3"/>
  <c r="AF61" i="3"/>
  <c r="R74" i="3"/>
  <c r="AG65" i="3"/>
  <c r="X66" i="3"/>
  <c r="L67" i="3"/>
  <c r="AF68" i="3"/>
  <c r="Y70" i="3"/>
  <c r="M71" i="3"/>
  <c r="Y71" i="3"/>
  <c r="L23" i="3"/>
  <c r="M63" i="3"/>
  <c r="H74" i="3"/>
  <c r="AB74" i="3"/>
  <c r="M67" i="3"/>
  <c r="Y67" i="3"/>
  <c r="AF71" i="3"/>
  <c r="M72" i="3"/>
  <c r="Y72" i="3"/>
  <c r="L73" i="3"/>
  <c r="X73" i="3"/>
  <c r="M60" i="2"/>
  <c r="AG66" i="2"/>
  <c r="Y61" i="2"/>
  <c r="AG65" i="2"/>
  <c r="M69" i="2"/>
  <c r="AI69" i="2" s="1"/>
  <c r="L70" i="2"/>
  <c r="M62" i="2"/>
  <c r="AF69" i="2"/>
  <c r="AG61" i="2"/>
  <c r="AG69" i="2"/>
  <c r="S74" i="2"/>
  <c r="AF71" i="2"/>
  <c r="AF62" i="2"/>
  <c r="AF64" i="2"/>
  <c r="M65" i="2"/>
  <c r="L66" i="2"/>
  <c r="AF70" i="2"/>
  <c r="AG62" i="2"/>
  <c r="AF63" i="2"/>
  <c r="Y66" i="2"/>
  <c r="W74" i="2"/>
  <c r="F74" i="2"/>
  <c r="Z74" i="2"/>
  <c r="AG64" i="2"/>
  <c r="M66" i="2"/>
  <c r="Y69" i="2"/>
  <c r="M70" i="2"/>
  <c r="AG73" i="2"/>
  <c r="AA74" i="2"/>
  <c r="Y65" i="2"/>
  <c r="X66" i="2"/>
  <c r="X70" i="2"/>
  <c r="M71" i="2"/>
  <c r="Y71" i="2"/>
  <c r="R74" i="2"/>
  <c r="Q74" i="2"/>
  <c r="AF61" i="2"/>
  <c r="L62" i="2"/>
  <c r="X62" i="2"/>
  <c r="AG63" i="2"/>
  <c r="Y70" i="2"/>
  <c r="X71" i="2"/>
  <c r="L72" i="2"/>
  <c r="X72" i="2"/>
  <c r="L67" i="2"/>
  <c r="AG71" i="2"/>
  <c r="Y72" i="2"/>
  <c r="X73" i="2"/>
  <c r="I74" i="2"/>
  <c r="Y63" i="2"/>
  <c r="M67" i="2"/>
  <c r="Y67" i="2"/>
  <c r="L68" i="2"/>
  <c r="X68" i="2"/>
  <c r="AG70" i="2"/>
  <c r="AF72" i="2"/>
  <c r="M73" i="2"/>
  <c r="Y73" i="2"/>
  <c r="X23" i="2"/>
  <c r="AE74" i="2"/>
  <c r="X63" i="2"/>
  <c r="L64" i="2"/>
  <c r="X64" i="2"/>
  <c r="Y68" i="2"/>
  <c r="L69" i="2"/>
  <c r="X69" i="2"/>
  <c r="AG72" i="2"/>
  <c r="AF48" i="3"/>
  <c r="X60" i="3"/>
  <c r="AI34" i="3"/>
  <c r="AI48" i="3" s="1"/>
  <c r="Y60" i="3"/>
  <c r="AG60" i="3"/>
  <c r="Z74" i="3"/>
  <c r="D74" i="3"/>
  <c r="E74" i="3"/>
  <c r="AF60" i="3"/>
  <c r="L23" i="2"/>
  <c r="AH48" i="2"/>
  <c r="P74" i="2"/>
  <c r="M72" i="2"/>
  <c r="M23" i="2"/>
  <c r="AG48" i="2"/>
  <c r="G74" i="2"/>
  <c r="L61" i="2"/>
  <c r="X61" i="2"/>
  <c r="L65" i="2"/>
  <c r="L73" i="2"/>
  <c r="H74" i="2"/>
  <c r="AB74" i="2"/>
  <c r="M61" i="2"/>
  <c r="Y62" i="2"/>
  <c r="L63" i="2"/>
  <c r="O74" i="2"/>
  <c r="Y60" i="2"/>
  <c r="AC74" i="2"/>
  <c r="M63" i="2"/>
  <c r="AF73" i="2"/>
  <c r="N74" i="2"/>
  <c r="X60" i="2"/>
  <c r="AF48" i="2"/>
  <c r="J74" i="2"/>
  <c r="T74" i="2"/>
  <c r="AD74" i="2"/>
  <c r="AF60" i="2"/>
  <c r="AF65" i="2"/>
  <c r="X67" i="2"/>
  <c r="L71" i="2"/>
  <c r="C74" i="2"/>
  <c r="K74" i="2"/>
  <c r="U74" i="2"/>
  <c r="M68" i="2"/>
  <c r="AG60" i="2"/>
  <c r="D74" i="2"/>
  <c r="E74" i="2"/>
  <c r="D48" i="1"/>
  <c r="E48" i="1"/>
  <c r="F48" i="1"/>
  <c r="G48" i="1"/>
  <c r="H48" i="1"/>
  <c r="I48" i="1"/>
  <c r="J48" i="1"/>
  <c r="K48" i="1"/>
  <c r="N48" i="1"/>
  <c r="O48" i="1"/>
  <c r="P48" i="1"/>
  <c r="Q48" i="1"/>
  <c r="R48" i="1"/>
  <c r="S48" i="1"/>
  <c r="T48" i="1"/>
  <c r="U48" i="1"/>
  <c r="V48" i="1"/>
  <c r="W48" i="1"/>
  <c r="Z48" i="1"/>
  <c r="AA48" i="1"/>
  <c r="AB48" i="1"/>
  <c r="AC48" i="1"/>
  <c r="AD48" i="1"/>
  <c r="AE48" i="1"/>
  <c r="AI68" i="3" l="1"/>
  <c r="AH68" i="3"/>
  <c r="AI65" i="3"/>
  <c r="AI65" i="2"/>
  <c r="AI64" i="2"/>
  <c r="AH71" i="2"/>
  <c r="AH66" i="2"/>
  <c r="AH73" i="3"/>
  <c r="AI23" i="3"/>
  <c r="AI73" i="3"/>
  <c r="AI23" i="2"/>
  <c r="AH67" i="3"/>
  <c r="AH62" i="3"/>
  <c r="AI66" i="3"/>
  <c r="AH23" i="3"/>
  <c r="AI63" i="3"/>
  <c r="AF74" i="3"/>
  <c r="AI61" i="3"/>
  <c r="AI62" i="3"/>
  <c r="AI69" i="3"/>
  <c r="AI67" i="3"/>
  <c r="AH72" i="3"/>
  <c r="AI71" i="3"/>
  <c r="AI64" i="3"/>
  <c r="AH69" i="3"/>
  <c r="AH68" i="2"/>
  <c r="AI70" i="2"/>
  <c r="AI66" i="2"/>
  <c r="AI48" i="2"/>
  <c r="AH70" i="2"/>
  <c r="AH67" i="2"/>
  <c r="AH65" i="2"/>
  <c r="AH63" i="2"/>
  <c r="AI71" i="2"/>
  <c r="AH71" i="3"/>
  <c r="AI70" i="3"/>
  <c r="AH65" i="3"/>
  <c r="M74" i="3"/>
  <c r="L74" i="3"/>
  <c r="AH64" i="3"/>
  <c r="AH66" i="3"/>
  <c r="AH63" i="3"/>
  <c r="AH70" i="3"/>
  <c r="AH61" i="3"/>
  <c r="AI60" i="3"/>
  <c r="AI72" i="3"/>
  <c r="X74" i="3"/>
  <c r="AF74" i="2"/>
  <c r="AI60" i="2"/>
  <c r="AH72" i="2"/>
  <c r="AH69" i="2"/>
  <c r="AI73" i="2"/>
  <c r="AH23" i="2"/>
  <c r="AH64" i="2"/>
  <c r="AH62" i="2"/>
  <c r="AI67" i="2"/>
  <c r="AG74" i="3"/>
  <c r="AH60" i="3"/>
  <c r="Y74" i="3"/>
  <c r="AG74" i="2"/>
  <c r="AI63" i="2"/>
  <c r="X74" i="2"/>
  <c r="AH61" i="2"/>
  <c r="L74" i="2"/>
  <c r="AI72" i="2"/>
  <c r="AH60" i="2"/>
  <c r="Y74" i="2"/>
  <c r="M74" i="2"/>
  <c r="AI68" i="2"/>
  <c r="AH73" i="2"/>
  <c r="AI61" i="2"/>
  <c r="AI62" i="2"/>
  <c r="Y36" i="1"/>
  <c r="X36" i="1"/>
  <c r="AI74" i="3" l="1"/>
  <c r="AH74" i="3"/>
  <c r="AH74" i="2"/>
  <c r="AI74" i="2"/>
  <c r="M48" i="1"/>
  <c r="L48" i="1"/>
  <c r="Y48" i="1"/>
  <c r="X48" i="1"/>
  <c r="Z60" i="1"/>
  <c r="AA60" i="1"/>
  <c r="AB60" i="1"/>
  <c r="AC60" i="1"/>
  <c r="AD60" i="1"/>
  <c r="AE60" i="1"/>
  <c r="Z61" i="1"/>
  <c r="AA61" i="1"/>
  <c r="AB61" i="1"/>
  <c r="AC61" i="1"/>
  <c r="AD61" i="1"/>
  <c r="AE61" i="1"/>
  <c r="Z62" i="1"/>
  <c r="AA62" i="1"/>
  <c r="AB62" i="1"/>
  <c r="AC62" i="1"/>
  <c r="AD62" i="1"/>
  <c r="AE62" i="1"/>
  <c r="Z63" i="1"/>
  <c r="AA63" i="1"/>
  <c r="AB63" i="1"/>
  <c r="AC63" i="1"/>
  <c r="AD63" i="1"/>
  <c r="AE63" i="1"/>
  <c r="Z64" i="1"/>
  <c r="AA64" i="1"/>
  <c r="AB64" i="1"/>
  <c r="AC64" i="1"/>
  <c r="AD64" i="1"/>
  <c r="AE64" i="1"/>
  <c r="Z65" i="1"/>
  <c r="AA65" i="1"/>
  <c r="AB65" i="1"/>
  <c r="AC65" i="1"/>
  <c r="AD65" i="1"/>
  <c r="AE65" i="1"/>
  <c r="Z66" i="1"/>
  <c r="AA66" i="1"/>
  <c r="AB66" i="1"/>
  <c r="AC66" i="1"/>
  <c r="AD66" i="1"/>
  <c r="AE66" i="1"/>
  <c r="Z67" i="1"/>
  <c r="AA67" i="1"/>
  <c r="AB67" i="1"/>
  <c r="AC67" i="1"/>
  <c r="AD67" i="1"/>
  <c r="AE67" i="1"/>
  <c r="Z68" i="1"/>
  <c r="AA68" i="1"/>
  <c r="AB68" i="1"/>
  <c r="AC68" i="1"/>
  <c r="AD68" i="1"/>
  <c r="AE68" i="1"/>
  <c r="Z69" i="1"/>
  <c r="AA69" i="1"/>
  <c r="AB69" i="1"/>
  <c r="AC69" i="1"/>
  <c r="AD69" i="1"/>
  <c r="AE69" i="1"/>
  <c r="Z70" i="1"/>
  <c r="AA70" i="1"/>
  <c r="AB70" i="1"/>
  <c r="AC70" i="1"/>
  <c r="AD70" i="1"/>
  <c r="AE70" i="1"/>
  <c r="Z71" i="1"/>
  <c r="AA71" i="1"/>
  <c r="AB71" i="1"/>
  <c r="AC71" i="1"/>
  <c r="AD71" i="1"/>
  <c r="AE71" i="1"/>
  <c r="Z72" i="1"/>
  <c r="AA72" i="1"/>
  <c r="AB72" i="1"/>
  <c r="AC72" i="1"/>
  <c r="AD72" i="1"/>
  <c r="AE72" i="1"/>
  <c r="Z73" i="1"/>
  <c r="AA73" i="1"/>
  <c r="AB73" i="1"/>
  <c r="AC73" i="1"/>
  <c r="AD73" i="1"/>
  <c r="AE73" i="1"/>
  <c r="N60" i="1"/>
  <c r="O60" i="1"/>
  <c r="P60" i="1"/>
  <c r="Q60" i="1"/>
  <c r="R60" i="1"/>
  <c r="S60" i="1"/>
  <c r="T60" i="1"/>
  <c r="U60" i="1"/>
  <c r="V60" i="1"/>
  <c r="W60" i="1"/>
  <c r="N61" i="1"/>
  <c r="O61" i="1"/>
  <c r="P61" i="1"/>
  <c r="Q61" i="1"/>
  <c r="R61" i="1"/>
  <c r="S61" i="1"/>
  <c r="T61" i="1"/>
  <c r="U61" i="1"/>
  <c r="V61" i="1"/>
  <c r="W61" i="1"/>
  <c r="N62" i="1"/>
  <c r="O62" i="1"/>
  <c r="P62" i="1"/>
  <c r="Q62" i="1"/>
  <c r="R62" i="1"/>
  <c r="S62" i="1"/>
  <c r="T62" i="1"/>
  <c r="U62" i="1"/>
  <c r="V62" i="1"/>
  <c r="W62" i="1"/>
  <c r="N63" i="1"/>
  <c r="O63" i="1"/>
  <c r="P63" i="1"/>
  <c r="Q63" i="1"/>
  <c r="R63" i="1"/>
  <c r="S63" i="1"/>
  <c r="T63" i="1"/>
  <c r="U63" i="1"/>
  <c r="V63" i="1"/>
  <c r="W63" i="1"/>
  <c r="N64" i="1"/>
  <c r="O64" i="1"/>
  <c r="P64" i="1"/>
  <c r="Q64" i="1"/>
  <c r="R64" i="1"/>
  <c r="S64" i="1"/>
  <c r="T64" i="1"/>
  <c r="U64" i="1"/>
  <c r="V64" i="1"/>
  <c r="W64" i="1"/>
  <c r="N65" i="1"/>
  <c r="O65" i="1"/>
  <c r="P65" i="1"/>
  <c r="Q65" i="1"/>
  <c r="R65" i="1"/>
  <c r="S65" i="1"/>
  <c r="T65" i="1"/>
  <c r="U65" i="1"/>
  <c r="V65" i="1"/>
  <c r="W65" i="1"/>
  <c r="N66" i="1"/>
  <c r="O66" i="1"/>
  <c r="P66" i="1"/>
  <c r="Q66" i="1"/>
  <c r="R66" i="1"/>
  <c r="S66" i="1"/>
  <c r="T66" i="1"/>
  <c r="U66" i="1"/>
  <c r="V66" i="1"/>
  <c r="W66" i="1"/>
  <c r="N67" i="1"/>
  <c r="O67" i="1"/>
  <c r="P67" i="1"/>
  <c r="Q67" i="1"/>
  <c r="R67" i="1"/>
  <c r="S67" i="1"/>
  <c r="T67" i="1"/>
  <c r="U67" i="1"/>
  <c r="V67" i="1"/>
  <c r="W67" i="1"/>
  <c r="N68" i="1"/>
  <c r="O68" i="1"/>
  <c r="P68" i="1"/>
  <c r="Q68" i="1"/>
  <c r="R68" i="1"/>
  <c r="S68" i="1"/>
  <c r="T68" i="1"/>
  <c r="U68" i="1"/>
  <c r="V68" i="1"/>
  <c r="W68" i="1"/>
  <c r="N69" i="1"/>
  <c r="O69" i="1"/>
  <c r="P69" i="1"/>
  <c r="Q69" i="1"/>
  <c r="R69" i="1"/>
  <c r="S69" i="1"/>
  <c r="T69" i="1"/>
  <c r="U69" i="1"/>
  <c r="V69" i="1"/>
  <c r="W69" i="1"/>
  <c r="N70" i="1"/>
  <c r="O70" i="1"/>
  <c r="P70" i="1"/>
  <c r="Q70" i="1"/>
  <c r="R70" i="1"/>
  <c r="S70" i="1"/>
  <c r="T70" i="1"/>
  <c r="U70" i="1"/>
  <c r="V70" i="1"/>
  <c r="W70" i="1"/>
  <c r="N71" i="1"/>
  <c r="O71" i="1"/>
  <c r="P71" i="1"/>
  <c r="Q71" i="1"/>
  <c r="R71" i="1"/>
  <c r="S71" i="1"/>
  <c r="T71" i="1"/>
  <c r="U71" i="1"/>
  <c r="V71" i="1"/>
  <c r="W71" i="1"/>
  <c r="N72" i="1"/>
  <c r="O72" i="1"/>
  <c r="P72" i="1"/>
  <c r="Q72" i="1"/>
  <c r="R72" i="1"/>
  <c r="S72" i="1"/>
  <c r="T72" i="1"/>
  <c r="U72" i="1"/>
  <c r="V72" i="1"/>
  <c r="W72" i="1"/>
  <c r="N73" i="1"/>
  <c r="O73" i="1"/>
  <c r="P73" i="1"/>
  <c r="Q73" i="1"/>
  <c r="R73" i="1"/>
  <c r="S73" i="1"/>
  <c r="T73" i="1"/>
  <c r="U73" i="1"/>
  <c r="V73" i="1"/>
  <c r="W73" i="1"/>
  <c r="C60" i="1"/>
  <c r="D60" i="1"/>
  <c r="E60" i="1"/>
  <c r="F60" i="1"/>
  <c r="G60" i="1"/>
  <c r="H60" i="1"/>
  <c r="I60" i="1"/>
  <c r="J60" i="1"/>
  <c r="K60" i="1"/>
  <c r="C61" i="1"/>
  <c r="D61" i="1"/>
  <c r="E61" i="1"/>
  <c r="F61" i="1"/>
  <c r="G61" i="1"/>
  <c r="H61" i="1"/>
  <c r="I61" i="1"/>
  <c r="J61" i="1"/>
  <c r="K61" i="1"/>
  <c r="C62" i="1"/>
  <c r="D62" i="1"/>
  <c r="E62" i="1"/>
  <c r="F62" i="1"/>
  <c r="G62" i="1"/>
  <c r="H62" i="1"/>
  <c r="I62" i="1"/>
  <c r="J62" i="1"/>
  <c r="K62" i="1"/>
  <c r="C63" i="1"/>
  <c r="D63" i="1"/>
  <c r="E63" i="1"/>
  <c r="F63" i="1"/>
  <c r="G63" i="1"/>
  <c r="H63" i="1"/>
  <c r="I63" i="1"/>
  <c r="J63" i="1"/>
  <c r="K63" i="1"/>
  <c r="C64" i="1"/>
  <c r="D64" i="1"/>
  <c r="E64" i="1"/>
  <c r="F64" i="1"/>
  <c r="G64" i="1"/>
  <c r="H64" i="1"/>
  <c r="I64" i="1"/>
  <c r="J64" i="1"/>
  <c r="K64" i="1"/>
  <c r="C65" i="1"/>
  <c r="D65" i="1"/>
  <c r="E65" i="1"/>
  <c r="F65" i="1"/>
  <c r="G65" i="1"/>
  <c r="H65" i="1"/>
  <c r="I65" i="1"/>
  <c r="J65" i="1"/>
  <c r="K65" i="1"/>
  <c r="C66" i="1"/>
  <c r="D66" i="1"/>
  <c r="E66" i="1"/>
  <c r="F66" i="1"/>
  <c r="G66" i="1"/>
  <c r="H66" i="1"/>
  <c r="I66" i="1"/>
  <c r="J66" i="1"/>
  <c r="K66" i="1"/>
  <c r="C67" i="1"/>
  <c r="D67" i="1"/>
  <c r="E67" i="1"/>
  <c r="F67" i="1"/>
  <c r="G67" i="1"/>
  <c r="H67" i="1"/>
  <c r="I67" i="1"/>
  <c r="J67" i="1"/>
  <c r="K67" i="1"/>
  <c r="C68" i="1"/>
  <c r="D68" i="1"/>
  <c r="E68" i="1"/>
  <c r="F68" i="1"/>
  <c r="G68" i="1"/>
  <c r="H68" i="1"/>
  <c r="I68" i="1"/>
  <c r="J68" i="1"/>
  <c r="K68" i="1"/>
  <c r="C69" i="1"/>
  <c r="D69" i="1"/>
  <c r="E69" i="1"/>
  <c r="F69" i="1"/>
  <c r="G69" i="1"/>
  <c r="H69" i="1"/>
  <c r="I69" i="1"/>
  <c r="J69" i="1"/>
  <c r="K69" i="1"/>
  <c r="C70" i="1"/>
  <c r="D70" i="1"/>
  <c r="E70" i="1"/>
  <c r="F70" i="1"/>
  <c r="G70" i="1"/>
  <c r="H70" i="1"/>
  <c r="I70" i="1"/>
  <c r="J70" i="1"/>
  <c r="K70" i="1"/>
  <c r="C71" i="1"/>
  <c r="D71" i="1"/>
  <c r="E71" i="1"/>
  <c r="F71" i="1"/>
  <c r="G71" i="1"/>
  <c r="H71" i="1"/>
  <c r="I71" i="1"/>
  <c r="J71" i="1"/>
  <c r="K71" i="1"/>
  <c r="C72" i="1"/>
  <c r="D72" i="1"/>
  <c r="E72" i="1"/>
  <c r="F72" i="1"/>
  <c r="G72" i="1"/>
  <c r="H72" i="1"/>
  <c r="I72" i="1"/>
  <c r="J72" i="1"/>
  <c r="K72" i="1"/>
  <c r="C73" i="1"/>
  <c r="D73" i="1"/>
  <c r="E73" i="1"/>
  <c r="F73" i="1"/>
  <c r="G73" i="1"/>
  <c r="H73" i="1"/>
  <c r="I73" i="1"/>
  <c r="J73" i="1"/>
  <c r="K73" i="1"/>
  <c r="AF68" i="1" l="1"/>
  <c r="Q74" i="1"/>
  <c r="AF73" i="1"/>
  <c r="AF69" i="1"/>
  <c r="AF65" i="1"/>
  <c r="AF61" i="1"/>
  <c r="AE74" i="1"/>
  <c r="N74" i="1"/>
  <c r="P74" i="1"/>
  <c r="AA74" i="1"/>
  <c r="AF70" i="1"/>
  <c r="AF66" i="1"/>
  <c r="AF62" i="1"/>
  <c r="AF71" i="1"/>
  <c r="AF67" i="1"/>
  <c r="AF63" i="1"/>
  <c r="AC74" i="1"/>
  <c r="AF72" i="1"/>
  <c r="AF64" i="1"/>
  <c r="W74" i="1"/>
  <c r="O74" i="1"/>
  <c r="S74" i="1"/>
  <c r="U74" i="1"/>
  <c r="AB74" i="1"/>
  <c r="AD74" i="1"/>
  <c r="R74" i="1"/>
  <c r="T74" i="1"/>
  <c r="V74" i="1"/>
  <c r="F74" i="1"/>
  <c r="J74" i="1"/>
  <c r="H74" i="1"/>
  <c r="D74" i="1"/>
  <c r="Z74" i="1"/>
  <c r="K74" i="1"/>
  <c r="I74" i="1"/>
  <c r="G74" i="1"/>
  <c r="E74" i="1"/>
  <c r="AF60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X60" i="1"/>
  <c r="Y60" i="1"/>
  <c r="Y61" i="1"/>
  <c r="Y62" i="1"/>
  <c r="Y63" i="1"/>
  <c r="Y64" i="1"/>
  <c r="Y65" i="1"/>
  <c r="Y66" i="1"/>
  <c r="Y67" i="1"/>
  <c r="Y68" i="1"/>
  <c r="Y69" i="1"/>
  <c r="Y70" i="1"/>
  <c r="Y71" i="1"/>
  <c r="X72" i="1"/>
  <c r="Y72" i="1"/>
  <c r="X73" i="1"/>
  <c r="Y73" i="1"/>
  <c r="L60" i="1"/>
  <c r="M60" i="1"/>
  <c r="M61" i="1"/>
  <c r="M62" i="1"/>
  <c r="M63" i="1"/>
  <c r="M64" i="1"/>
  <c r="M65" i="1"/>
  <c r="M66" i="1"/>
  <c r="M67" i="1"/>
  <c r="M68" i="1"/>
  <c r="M69" i="1"/>
  <c r="M70" i="1"/>
  <c r="M71" i="1"/>
  <c r="L72" i="1"/>
  <c r="M72" i="1"/>
  <c r="L73" i="1"/>
  <c r="M73" i="1"/>
  <c r="AF34" i="1"/>
  <c r="AH34" i="1" s="1"/>
  <c r="AG34" i="1"/>
  <c r="AI34" i="1" s="1"/>
  <c r="AH9" i="1"/>
  <c r="AI9" i="1"/>
  <c r="AH60" i="1" l="1"/>
  <c r="AH72" i="1"/>
  <c r="AI71" i="1"/>
  <c r="AI65" i="1"/>
  <c r="AI69" i="1"/>
  <c r="AI72" i="1"/>
  <c r="AI60" i="1"/>
  <c r="AI67" i="1"/>
  <c r="AI70" i="1"/>
  <c r="AI64" i="1"/>
  <c r="AI61" i="1"/>
  <c r="AI66" i="1"/>
  <c r="AI62" i="1"/>
  <c r="AI73" i="1"/>
  <c r="AH73" i="1"/>
  <c r="AI63" i="1"/>
  <c r="AI68" i="1"/>
  <c r="X71" i="1"/>
  <c r="X69" i="1"/>
  <c r="X70" i="1"/>
  <c r="X68" i="1"/>
  <c r="X67" i="1"/>
  <c r="X64" i="1"/>
  <c r="X65" i="1"/>
  <c r="X62" i="1"/>
  <c r="X66" i="1"/>
  <c r="X63" i="1"/>
  <c r="X61" i="1"/>
  <c r="L71" i="1"/>
  <c r="L69" i="1"/>
  <c r="L70" i="1"/>
  <c r="L68" i="1"/>
  <c r="L65" i="1"/>
  <c r="L62" i="1"/>
  <c r="L67" i="1"/>
  <c r="L66" i="1"/>
  <c r="L64" i="1"/>
  <c r="L63" i="1"/>
  <c r="L61" i="1"/>
  <c r="AH69" i="1" l="1"/>
  <c r="AH71" i="1"/>
  <c r="AH68" i="1"/>
  <c r="AH67" i="1"/>
  <c r="AH70" i="1"/>
  <c r="AH61" i="1"/>
  <c r="AH63" i="1"/>
  <c r="AH64" i="1"/>
  <c r="AH66" i="1"/>
  <c r="AH62" i="1"/>
  <c r="AH65" i="1"/>
  <c r="C48" i="1"/>
  <c r="AG48" i="1"/>
  <c r="AF48" i="1"/>
  <c r="C23" i="1"/>
  <c r="AF74" i="1" l="1"/>
  <c r="Y74" i="1"/>
  <c r="M74" i="1"/>
  <c r="X74" i="1"/>
  <c r="AG74" i="1"/>
  <c r="AI48" i="1"/>
  <c r="C74" i="1"/>
  <c r="L74" i="1"/>
  <c r="AH48" i="1"/>
  <c r="AE23" i="1"/>
  <c r="AD23" i="1"/>
  <c r="AC23" i="1"/>
  <c r="AB23" i="1"/>
  <c r="AA23" i="1"/>
  <c r="Z23" i="1"/>
  <c r="W23" i="1"/>
  <c r="V23" i="1"/>
  <c r="U23" i="1"/>
  <c r="T23" i="1"/>
  <c r="S23" i="1"/>
  <c r="R23" i="1"/>
  <c r="Q23" i="1"/>
  <c r="P23" i="1"/>
  <c r="O23" i="1"/>
  <c r="N23" i="1"/>
  <c r="E23" i="1"/>
  <c r="F23" i="1"/>
  <c r="G23" i="1"/>
  <c r="H23" i="1"/>
  <c r="I23" i="1"/>
  <c r="J23" i="1"/>
  <c r="K23" i="1"/>
  <c r="D23" i="1"/>
  <c r="AH74" i="1" l="1"/>
  <c r="AI74" i="1"/>
  <c r="Y23" i="1"/>
  <c r="AF23" i="1"/>
  <c r="X23" i="1"/>
  <c r="AG23" i="1"/>
  <c r="M23" i="1"/>
  <c r="L23" i="1"/>
  <c r="AI23" i="1" l="1"/>
  <c r="AH23" i="1"/>
</calcChain>
</file>

<file path=xl/sharedStrings.xml><?xml version="1.0" encoding="utf-8"?>
<sst xmlns="http://schemas.openxmlformats.org/spreadsheetml/2006/main" count="639" uniqueCount="50">
  <si>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</si>
  <si>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</si>
  <si>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</si>
  <si>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</si>
  <si>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</si>
  <si>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</si>
  <si>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</si>
  <si>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</si>
  <si>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</si>
  <si>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</si>
  <si>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</si>
  <si>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</si>
  <si>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</si>
  <si>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</si>
  <si>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</si>
  <si>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</si>
  <si>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</si>
  <si>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</si>
  <si>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</si>
  <si>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</si>
  <si>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</si>
  <si>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</si>
  <si>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ՏԱՐԵՍԿԶԲԻ ԴՐՈՒԹՅԱՄԲ  ՀԱՆՐԱԿՐԹԱԿԱՆ  ԴՊՐՈՑՆԵՐԻ ԴԱՍԱՐԱՆՆԵՐԻ ԵՎ ԱՇԱԿԵՐՏՆԵՐԻ ԿՈՄՊԼԵԿՏԱՎՈՐՈՒՄ</t>
  </si>
  <si>
    <t>Նախադպրոցական կրթության մեջ ընդգրկված երեխաների թվաքանակը</t>
  </si>
  <si>
    <t>Ձև 1</t>
  </si>
  <si>
    <t>ՏԱՐԵՎԵՐՋԻ ԴՐՈՒԹՅԱՄԲ  ՀԱՆՐԱԿՐԹԱԿԱՆ  ԴՊՐՈՑՆԵՐԻ ԴԱՍԱՐԱՆՆԵՐԻ ԵՎ ԱՇԱԿԵՐՏՆԵՐԻ ԿՈՄՊԼԵԿՏԱՎՈՐՈՒՄ</t>
  </si>
  <si>
    <t>ՄԻՋԻՆ ՏԱՐԵԿԱՆ ԿՏՐՎԱԾՔՈՎ ՀԱՆՐԱԿՐԹԱԿԱՆ  ԴՊՐՈՑՆԵՐԻ ԴԱՍԱՐԱՆՆԵՐԻ ԵՎ ԱՇԱԿԵՐՏՆԵՐԻ ԿՈՄՊԼԵԿՏԱՎՈՐՈՒՄ</t>
  </si>
  <si>
    <t>Խաչարձանի միջնակարգ</t>
  </si>
  <si>
    <t>Լուսահովիտի հիմնական</t>
  </si>
  <si>
    <t>Աճարկուտի հիմնական</t>
  </si>
  <si>
    <t>Ակնաղբյուրի հիմնական</t>
  </si>
  <si>
    <t>Գոշի հիմն.</t>
  </si>
  <si>
    <t>Արծվաբերդի հիմնական</t>
  </si>
  <si>
    <t>Իծաքարի հիմն</t>
  </si>
  <si>
    <t>Չինչինի միջնակարգ</t>
  </si>
  <si>
    <t>Չինարիի միջնակարգ</t>
  </si>
  <si>
    <t>Բագրատ.թ2 հիմնական</t>
  </si>
  <si>
    <t>Լճկաձորի հիմնական</t>
  </si>
  <si>
    <t>Դեղձավանի հիմնական</t>
  </si>
  <si>
    <t>Բարեկամավանի միջնակարգ</t>
  </si>
  <si>
    <t>Ջուջևանի միջնակարգ</t>
  </si>
  <si>
    <t>Մ.Հարությունյան</t>
  </si>
  <si>
    <t>Մարզպետի աշխատակազմի  կրթության, մշակույթի և սպորտի վարչության պետ</t>
  </si>
  <si>
    <t>2027թ․հունվար</t>
  </si>
  <si>
    <t>2027թ․սեպտեմբեր</t>
  </si>
  <si>
    <t>Մարզպետի աշխատակազմի կրթության, մշակույթի և սպորտի վարչության պետ</t>
  </si>
  <si>
    <t>2028թ․ հունվար</t>
  </si>
  <si>
    <t>2028թ․ սեպտեմբեր</t>
  </si>
  <si>
    <t>2029թ․ հունվար</t>
  </si>
  <si>
    <t>2029թ․ սոպտեմբեր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</si>
</sst>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12"/>
      <name val="GHEA Mariam"/>
      <family val="3"/>
    </font>
    <font>
      <sz val="7"/>
      <name val="GHEA Grapalat"/>
      <family val="3"/>
    </font>
    <font>
      <b/>
      <sz val="9"/>
      <name val="GHEA Mariam"/>
      <family val="3"/>
    </font>
    <font>
      <sz val="11"/>
      <name val="GHEA Mariam"/>
      <family val="3"/>
    </font>
    <font>
      <sz val="10"/>
      <name val="Arial"/>
      <family val="2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7"/>
      <name val="GHEA Grapalat"/>
      <family val="3"/>
    </font>
    <font>
      <i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color theme="1"/>
      <name val="GHEA Grapalat"/>
      <family val="3"/>
      <charset val="204"/>
    </font>
    <font>
      <sz val="8"/>
      <name val="GHEA Grapalat"/>
      <family val="3"/>
      <charset val="204"/>
    </font>
    <font>
      <b/>
      <sz val="8"/>
      <name val="GHEA Grapalat"/>
      <family val="3"/>
      <charset val="204"/>
    </font>
    <font>
      <i/>
      <sz val="8"/>
      <name val="GHEA Grapalat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3" fillId="0" borderId="0" xfId="1"/>
    <xf numFmtId="0" fontId="6" fillId="0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vertical="top"/>
    </xf>
    <xf numFmtId="0" fontId="9" fillId="0" borderId="0" xfId="1" applyFont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 vertical="top"/>
    </xf>
    <xf numFmtId="0" fontId="3" fillId="4" borderId="0" xfId="1" applyFill="1"/>
    <xf numFmtId="0" fontId="0" fillId="4" borderId="0" xfId="0" applyFill="1"/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" fontId="10" fillId="6" borderId="1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1" fontId="10" fillId="6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10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164" fontId="10" fillId="4" borderId="1" xfId="5" applyNumberFormat="1" applyFont="1" applyFill="1" applyBorder="1" applyAlignment="1">
      <alignment horizontal="center"/>
    </xf>
    <xf numFmtId="0" fontId="10" fillId="4" borderId="1" xfId="5" applyFont="1" applyFill="1" applyBorder="1" applyAlignment="1">
      <alignment horizontal="center"/>
    </xf>
    <xf numFmtId="1" fontId="10" fillId="4" borderId="1" xfId="5" applyNumberFormat="1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0" fillId="0" borderId="2" xfId="2" applyFont="1" applyFill="1" applyBorder="1" applyAlignment="1">
      <alignment horizontal="center" vertical="center" textRotation="90" wrapText="1"/>
    </xf>
    <xf numFmtId="164" fontId="10" fillId="0" borderId="2" xfId="2" applyNumberFormat="1" applyFont="1" applyFill="1" applyBorder="1" applyAlignment="1">
      <alignment horizontal="center" vertical="center" textRotation="90" wrapText="1"/>
    </xf>
    <xf numFmtId="0" fontId="19" fillId="2" borderId="2" xfId="2" applyFont="1" applyFill="1" applyBorder="1" applyAlignment="1">
      <alignment horizontal="center"/>
    </xf>
    <xf numFmtId="0" fontId="19" fillId="2" borderId="2" xfId="2" applyFont="1" applyFill="1" applyBorder="1" applyAlignment="1">
      <alignment horizontal="center" vertical="center"/>
    </xf>
    <xf numFmtId="1" fontId="19" fillId="2" borderId="2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top"/>
    </xf>
    <xf numFmtId="0" fontId="17" fillId="4" borderId="1" xfId="2" applyFont="1" applyFill="1" applyBorder="1"/>
    <xf numFmtId="0" fontId="17" fillId="0" borderId="1" xfId="2" applyFont="1" applyBorder="1" applyAlignment="1">
      <alignment horizontal="center"/>
    </xf>
    <xf numFmtId="0" fontId="10" fillId="5" borderId="1" xfId="2" applyNumberFormat="1" applyFont="1" applyFill="1" applyBorder="1" applyAlignment="1">
      <alignment horizontal="center" vertical="center"/>
    </xf>
    <xf numFmtId="164" fontId="10" fillId="5" borderId="1" xfId="2" applyNumberFormat="1" applyFont="1" applyFill="1" applyBorder="1" applyAlignment="1">
      <alignment horizontal="center" vertical="center"/>
    </xf>
    <xf numFmtId="1" fontId="10" fillId="5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17" fillId="3" borderId="1" xfId="2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horizontal="center" vertical="center" textRotation="90"/>
    </xf>
    <xf numFmtId="164" fontId="18" fillId="3" borderId="1" xfId="2" applyNumberFormat="1" applyFont="1" applyFill="1" applyBorder="1" applyAlignment="1">
      <alignment horizontal="center" vertical="center" textRotation="90"/>
    </xf>
    <xf numFmtId="1" fontId="18" fillId="3" borderId="1" xfId="2" applyNumberFormat="1" applyFont="1" applyFill="1" applyBorder="1" applyAlignment="1">
      <alignment horizontal="center" vertical="center" textRotation="90"/>
    </xf>
    <xf numFmtId="0" fontId="10" fillId="0" borderId="0" xfId="2" applyFont="1" applyFill="1" applyBorder="1" applyAlignment="1">
      <alignment horizontal="center" vertical="top"/>
    </xf>
    <xf numFmtId="0" fontId="20" fillId="0" borderId="0" xfId="1" applyFont="1"/>
    <xf numFmtId="0" fontId="17" fillId="0" borderId="0" xfId="1" applyFont="1"/>
    <xf numFmtId="0" fontId="20" fillId="0" borderId="0" xfId="1" applyFont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164" fontId="21" fillId="0" borderId="0" xfId="1" applyNumberFormat="1" applyFont="1" applyBorder="1" applyAlignment="1">
      <alignment horizontal="center" vertical="center"/>
    </xf>
    <xf numFmtId="164" fontId="19" fillId="2" borderId="2" xfId="2" applyNumberFormat="1" applyFont="1" applyFill="1" applyBorder="1" applyAlignment="1">
      <alignment horizontal="center" vertical="center"/>
    </xf>
    <xf numFmtId="0" fontId="17" fillId="5" borderId="1" xfId="2" applyNumberFormat="1" applyFont="1" applyFill="1" applyBorder="1" applyAlignment="1">
      <alignment horizontal="center" vertical="center"/>
    </xf>
    <xf numFmtId="164" fontId="17" fillId="5" borderId="1" xfId="2" applyNumberFormat="1" applyFont="1" applyFill="1" applyBorder="1" applyAlignment="1">
      <alignment horizontal="center" vertical="center"/>
    </xf>
    <xf numFmtId="1" fontId="17" fillId="5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/>
    <xf numFmtId="0" fontId="16" fillId="3" borderId="1" xfId="2" applyFont="1" applyFill="1" applyBorder="1" applyAlignment="1">
      <alignment horizontal="center" vertical="center" textRotation="90"/>
    </xf>
    <xf numFmtId="1" fontId="16" fillId="3" borderId="1" xfId="2" applyNumberFormat="1" applyFont="1" applyFill="1" applyBorder="1" applyAlignment="1">
      <alignment horizontal="center" vertical="center" textRotation="90"/>
    </xf>
    <xf numFmtId="1" fontId="17" fillId="0" borderId="1" xfId="2" applyNumberFormat="1" applyFont="1" applyFill="1" applyBorder="1" applyAlignment="1">
      <alignment horizontal="center" vertical="top"/>
    </xf>
    <xf numFmtId="1" fontId="17" fillId="0" borderId="1" xfId="2" applyNumberFormat="1" applyFont="1" applyFill="1" applyBorder="1"/>
    <xf numFmtId="1" fontId="10" fillId="0" borderId="1" xfId="2" applyNumberFormat="1" applyFont="1" applyFill="1" applyBorder="1" applyAlignment="1">
      <alignment horizontal="center" vertical="center"/>
    </xf>
    <xf numFmtId="164" fontId="16" fillId="3" borderId="1" xfId="2" applyNumberFormat="1" applyFont="1" applyFill="1" applyBorder="1" applyAlignment="1">
      <alignment horizontal="center" vertical="center" textRotation="90"/>
    </xf>
    <xf numFmtId="0" fontId="19" fillId="2" borderId="2" xfId="2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4" fillId="0" borderId="2" xfId="2" applyFont="1" applyFill="1" applyBorder="1" applyAlignment="1">
      <alignment horizontal="center" vertical="center" textRotation="90" wrapText="1"/>
    </xf>
    <xf numFmtId="164" fontId="24" fillId="0" borderId="2" xfId="2" applyNumberFormat="1" applyFont="1" applyFill="1" applyBorder="1" applyAlignment="1">
      <alignment horizontal="center" vertical="center" textRotation="90" wrapText="1"/>
    </xf>
    <xf numFmtId="0" fontId="26" fillId="2" borderId="2" xfId="2" applyFont="1" applyFill="1" applyBorder="1" applyAlignment="1">
      <alignment horizontal="center"/>
    </xf>
    <xf numFmtId="0" fontId="26" fillId="2" borderId="2" xfId="2" applyFont="1" applyFill="1" applyBorder="1" applyAlignment="1">
      <alignment horizontal="center" vertical="center"/>
    </xf>
    <xf numFmtId="1" fontId="26" fillId="2" borderId="2" xfId="2" applyNumberFormat="1" applyFont="1" applyFill="1" applyBorder="1" applyAlignment="1">
      <alignment horizontal="center" vertical="center"/>
    </xf>
    <xf numFmtId="0" fontId="24" fillId="4" borderId="1" xfId="2" applyFont="1" applyFill="1" applyBorder="1"/>
    <xf numFmtId="0" fontId="24" fillId="0" borderId="1" xfId="2" applyFont="1" applyBorder="1" applyAlignment="1">
      <alignment horizontal="center"/>
    </xf>
    <xf numFmtId="164" fontId="24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1" fontId="24" fillId="4" borderId="1" xfId="0" applyNumberFormat="1" applyFont="1" applyFill="1" applyBorder="1" applyAlignment="1">
      <alignment horizontal="center"/>
    </xf>
    <xf numFmtId="0" fontId="24" fillId="5" borderId="1" xfId="2" applyNumberFormat="1" applyFont="1" applyFill="1" applyBorder="1" applyAlignment="1">
      <alignment horizontal="center" vertical="center"/>
    </xf>
    <xf numFmtId="164" fontId="24" fillId="5" borderId="1" xfId="2" applyNumberFormat="1" applyFont="1" applyFill="1" applyBorder="1" applyAlignment="1">
      <alignment horizontal="center" vertical="center"/>
    </xf>
    <xf numFmtId="1" fontId="24" fillId="5" borderId="1" xfId="2" applyNumberFormat="1" applyFont="1" applyFill="1" applyBorder="1" applyAlignment="1">
      <alignment horizontal="center" vertical="center"/>
    </xf>
    <xf numFmtId="164" fontId="24" fillId="4" borderId="1" xfId="0" applyNumberFormat="1" applyFont="1" applyFill="1" applyBorder="1" applyAlignment="1">
      <alignment horizontal="center" wrapText="1"/>
    </xf>
    <xf numFmtId="0" fontId="24" fillId="4" borderId="1" xfId="0" applyFont="1" applyFill="1" applyBorder="1" applyAlignment="1">
      <alignment horizontal="center" wrapText="1"/>
    </xf>
    <xf numFmtId="164" fontId="24" fillId="4" borderId="1" xfId="5" applyNumberFormat="1" applyFont="1" applyFill="1" applyBorder="1" applyAlignment="1">
      <alignment horizontal="center"/>
    </xf>
    <xf numFmtId="0" fontId="24" fillId="4" borderId="1" xfId="5" applyFont="1" applyFill="1" applyBorder="1" applyAlignment="1">
      <alignment horizontal="center"/>
    </xf>
    <xf numFmtId="1" fontId="24" fillId="4" borderId="1" xfId="5" applyNumberFormat="1" applyFont="1" applyFill="1" applyBorder="1" applyAlignment="1">
      <alignment horizontal="center"/>
    </xf>
    <xf numFmtId="0" fontId="24" fillId="3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center" vertical="center" textRotation="90"/>
    </xf>
    <xf numFmtId="164" fontId="25" fillId="3" borderId="1" xfId="2" applyNumberFormat="1" applyFont="1" applyFill="1" applyBorder="1" applyAlignment="1">
      <alignment horizontal="center" vertical="center" textRotation="90"/>
    </xf>
    <xf numFmtId="1" fontId="25" fillId="3" borderId="1" xfId="2" applyNumberFormat="1" applyFont="1" applyFill="1" applyBorder="1" applyAlignment="1">
      <alignment horizontal="center" vertical="center" textRotation="90"/>
    </xf>
    <xf numFmtId="0" fontId="24" fillId="0" borderId="0" xfId="2" applyFont="1" applyFill="1" applyBorder="1" applyAlignment="1">
      <alignment horizontal="center" vertical="top"/>
    </xf>
    <xf numFmtId="0" fontId="24" fillId="0" borderId="0" xfId="1" applyFont="1"/>
    <xf numFmtId="0" fontId="24" fillId="0" borderId="0" xfId="1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164" fontId="24" fillId="0" borderId="0" xfId="1" applyNumberFormat="1" applyFont="1" applyBorder="1" applyAlignment="1">
      <alignment horizontal="center" vertical="center"/>
    </xf>
    <xf numFmtId="164" fontId="26" fillId="2" borderId="2" xfId="2" applyNumberFormat="1" applyFont="1" applyFill="1" applyBorder="1" applyAlignment="1">
      <alignment horizontal="center" vertical="center"/>
    </xf>
    <xf numFmtId="0" fontId="24" fillId="3" borderId="1" xfId="2" applyFont="1" applyFill="1" applyBorder="1"/>
    <xf numFmtId="1" fontId="24" fillId="0" borderId="1" xfId="2" applyNumberFormat="1" applyFont="1" applyFill="1" applyBorder="1"/>
    <xf numFmtId="1" fontId="24" fillId="0" borderId="1" xfId="2" applyNumberFormat="1" applyFont="1" applyFill="1" applyBorder="1" applyAlignment="1">
      <alignment horizontal="center" vertical="center"/>
    </xf>
    <xf numFmtId="0" fontId="26" fillId="2" borderId="2" xfId="2" applyNumberFormat="1" applyFont="1" applyFill="1" applyBorder="1" applyAlignment="1">
      <alignment horizontal="center" vertical="center"/>
    </xf>
    <xf numFmtId="164" fontId="24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164" fontId="24" fillId="2" borderId="1" xfId="0" applyNumberFormat="1" applyFont="1" applyFill="1" applyBorder="1" applyAlignment="1">
      <alignment horizontal="center"/>
    </xf>
    <xf numFmtId="1" fontId="24" fillId="2" borderId="1" xfId="0" applyNumberFormat="1" applyFont="1" applyFill="1" applyBorder="1" applyAlignment="1">
      <alignment horizontal="center"/>
    </xf>
    <xf numFmtId="1" fontId="24" fillId="4" borderId="1" xfId="0" applyNumberFormat="1" applyFont="1" applyFill="1" applyBorder="1" applyAlignment="1">
      <alignment horizontal="center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16" fillId="0" borderId="3" xfId="2" applyFont="1" applyFill="1" applyBorder="1" applyAlignment="1">
      <alignment horizontal="left"/>
    </xf>
    <xf numFmtId="0" fontId="17" fillId="0" borderId="2" xfId="2" applyFont="1" applyFill="1" applyBorder="1" applyAlignment="1">
      <alignment horizontal="center" vertical="center"/>
    </xf>
    <xf numFmtId="0" fontId="17" fillId="0" borderId="9" xfId="2" applyFont="1" applyFill="1" applyBorder="1" applyAlignment="1">
      <alignment horizontal="center" vertical="center"/>
    </xf>
    <xf numFmtId="0" fontId="17" fillId="0" borderId="10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7" fillId="0" borderId="10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4" xfId="2" applyFont="1" applyFill="1" applyBorder="1" applyAlignment="1">
      <alignment horizontal="center" vertical="center" wrapText="1"/>
    </xf>
    <xf numFmtId="0" fontId="24" fillId="0" borderId="11" xfId="2" applyFont="1" applyFill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left"/>
    </xf>
    <xf numFmtId="0" fontId="5" fillId="0" borderId="2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24" fillId="0" borderId="2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4" fillId="0" borderId="1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1" fillId="0" borderId="0" xfId="2" applyFont="1" applyFill="1" applyBorder="1" applyAlignment="1">
      <alignment horizontal="center"/>
    </xf>
  </cellXfs>
  <cellStyles count="7">
    <cellStyle name="Normal 2" xfId="1" xr:uid="{00000000-0005-0000-0000-000000000000}"/>
    <cellStyle name="Normal 3" xfId="3" xr:uid="{00000000-0005-0000-0000-000001000000}"/>
    <cellStyle name="Normal 3 2" xfId="4" xr:uid="{00000000-0005-0000-0000-000002000000}"/>
    <cellStyle name="Обычный" xfId="0" builtinId="0"/>
    <cellStyle name="Обычный 2" xfId="5" xr:uid="{3C662010-A074-4D8C-AD78-F5E2CCFA5A13}"/>
    <cellStyle name="Обычный 2 2" xfId="6" xr:uid="{0C5A2324-57D6-4ABD-95E0-086B7173598F}"/>
    <cellStyle name="Обычный_Лист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topLeftCell="A22" zoomScale="120" zoomScaleNormal="120" workbookViewId="0">
      <selection activeCell="D34" sqref="D34:AE34"/>
    </sheetView>
  </sheetViews>
  <sheetFormatPr defaultRowHeight="16.5" x14ac:dyDescent="0.3"/>
  <cols>
    <col min="1" max="1" width="2.7109375" style="27" customWidth="1"/>
    <col min="2" max="2" width="23.28515625" style="28" customWidth="1"/>
    <col min="3" max="3" width="8.140625" style="29" customWidth="1"/>
    <col min="4" max="5" width="3" style="29" customWidth="1"/>
    <col min="6" max="6" width="4" style="29" customWidth="1"/>
    <col min="7" max="11" width="3" style="29" customWidth="1"/>
    <col min="12" max="12" width="4.85546875" style="29" customWidth="1"/>
    <col min="13" max="13" width="5.7109375" style="29" customWidth="1"/>
    <col min="14" max="23" width="3" style="29" customWidth="1"/>
    <col min="24" max="24" width="3.7109375" style="29" bestFit="1" customWidth="1"/>
    <col min="25" max="25" width="5" style="29" customWidth="1"/>
    <col min="26" max="31" width="3" style="29" customWidth="1"/>
    <col min="32" max="32" width="5" style="29" customWidth="1"/>
    <col min="33" max="34" width="4.5703125" style="29" customWidth="1"/>
    <col min="35" max="35" width="3.28515625" style="29" customWidth="1"/>
    <col min="36" max="36" width="0.7109375" customWidth="1"/>
  </cols>
  <sheetData>
    <row r="1" spans="1:36" x14ac:dyDescent="0.3">
      <c r="AG1" s="29" t="s">
        <v>24</v>
      </c>
    </row>
    <row r="2" spans="1:36" ht="4.5" customHeight="1" x14ac:dyDescent="0.3"/>
    <row r="3" spans="1:36" ht="12.75" customHeight="1" x14ac:dyDescent="0.25">
      <c r="A3" s="105" t="s">
        <v>22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6"/>
      <c r="AJ3" s="1"/>
    </row>
    <row r="4" spans="1:36" ht="12" customHeight="1" x14ac:dyDescent="0.25">
      <c r="A4" s="107" t="s">
        <v>43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2"/>
    </row>
    <row r="5" spans="1:36" ht="9.75" customHeight="1" thickBot="1" x14ac:dyDescent="0.3">
      <c r="A5" s="108" t="s">
        <v>0</v>
      </c>
      <c r="B5" s="111" t="s">
        <v>1</v>
      </c>
      <c r="C5" s="114" t="s">
        <v>23</v>
      </c>
      <c r="D5" s="117" t="s">
        <v>2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9"/>
      <c r="AJ5" s="1"/>
    </row>
    <row r="6" spans="1:36" ht="17.25" customHeight="1" x14ac:dyDescent="0.25">
      <c r="A6" s="109"/>
      <c r="B6" s="112"/>
      <c r="C6" s="115"/>
      <c r="D6" s="120" t="s">
        <v>3</v>
      </c>
      <c r="E6" s="121"/>
      <c r="F6" s="120" t="s">
        <v>4</v>
      </c>
      <c r="G6" s="121"/>
      <c r="H6" s="120" t="s">
        <v>5</v>
      </c>
      <c r="I6" s="121"/>
      <c r="J6" s="120" t="s">
        <v>6</v>
      </c>
      <c r="K6" s="121"/>
      <c r="L6" s="122" t="s">
        <v>7</v>
      </c>
      <c r="M6" s="104"/>
      <c r="N6" s="120" t="s">
        <v>8</v>
      </c>
      <c r="O6" s="121"/>
      <c r="P6" s="120" t="s">
        <v>9</v>
      </c>
      <c r="Q6" s="121"/>
      <c r="R6" s="120" t="s">
        <v>10</v>
      </c>
      <c r="S6" s="121"/>
      <c r="T6" s="120" t="s">
        <v>11</v>
      </c>
      <c r="U6" s="121"/>
      <c r="V6" s="120" t="s">
        <v>12</v>
      </c>
      <c r="W6" s="121"/>
      <c r="X6" s="122" t="s">
        <v>13</v>
      </c>
      <c r="Y6" s="104"/>
      <c r="Z6" s="120" t="s">
        <v>14</v>
      </c>
      <c r="AA6" s="121"/>
      <c r="AB6" s="120" t="s">
        <v>15</v>
      </c>
      <c r="AC6" s="121"/>
      <c r="AD6" s="120" t="s">
        <v>16</v>
      </c>
      <c r="AE6" s="121"/>
      <c r="AF6" s="122" t="s">
        <v>17</v>
      </c>
      <c r="AG6" s="104"/>
      <c r="AH6" s="103" t="s">
        <v>18</v>
      </c>
      <c r="AI6" s="104"/>
      <c r="AJ6" s="1"/>
    </row>
    <row r="7" spans="1:36" ht="63" customHeight="1" x14ac:dyDescent="0.25">
      <c r="A7" s="110"/>
      <c r="B7" s="113"/>
      <c r="C7" s="116"/>
      <c r="D7" s="30" t="s">
        <v>19</v>
      </c>
      <c r="E7" s="30" t="s">
        <v>20</v>
      </c>
      <c r="F7" s="30" t="s">
        <v>19</v>
      </c>
      <c r="G7" s="30" t="s">
        <v>20</v>
      </c>
      <c r="H7" s="30" t="s">
        <v>19</v>
      </c>
      <c r="I7" s="30" t="s">
        <v>20</v>
      </c>
      <c r="J7" s="30" t="s">
        <v>19</v>
      </c>
      <c r="K7" s="30" t="s">
        <v>20</v>
      </c>
      <c r="L7" s="30" t="s">
        <v>19</v>
      </c>
      <c r="M7" s="30" t="s">
        <v>20</v>
      </c>
      <c r="N7" s="30" t="s">
        <v>19</v>
      </c>
      <c r="O7" s="30" t="s">
        <v>20</v>
      </c>
      <c r="P7" s="30" t="s">
        <v>19</v>
      </c>
      <c r="Q7" s="30" t="s">
        <v>20</v>
      </c>
      <c r="R7" s="30" t="s">
        <v>19</v>
      </c>
      <c r="S7" s="30" t="s">
        <v>20</v>
      </c>
      <c r="T7" s="30" t="s">
        <v>19</v>
      </c>
      <c r="U7" s="30" t="s">
        <v>20</v>
      </c>
      <c r="V7" s="30" t="s">
        <v>19</v>
      </c>
      <c r="W7" s="30" t="s">
        <v>20</v>
      </c>
      <c r="X7" s="30" t="s">
        <v>19</v>
      </c>
      <c r="Y7" s="30" t="s">
        <v>20</v>
      </c>
      <c r="Z7" s="30" t="s">
        <v>19</v>
      </c>
      <c r="AA7" s="30" t="s">
        <v>20</v>
      </c>
      <c r="AB7" s="30" t="s">
        <v>19</v>
      </c>
      <c r="AC7" s="30" t="s">
        <v>20</v>
      </c>
      <c r="AD7" s="30" t="s">
        <v>19</v>
      </c>
      <c r="AE7" s="30" t="s">
        <v>20</v>
      </c>
      <c r="AF7" s="30" t="s">
        <v>19</v>
      </c>
      <c r="AG7" s="30" t="s">
        <v>20</v>
      </c>
      <c r="AH7" s="31" t="s">
        <v>19</v>
      </c>
      <c r="AI7" s="30" t="s">
        <v>20</v>
      </c>
      <c r="AJ7" s="1"/>
    </row>
    <row r="8" spans="1:36" ht="15" x14ac:dyDescent="0.25">
      <c r="A8" s="32">
        <v>1</v>
      </c>
      <c r="B8" s="32">
        <v>2</v>
      </c>
      <c r="C8" s="33"/>
      <c r="D8" s="33">
        <v>3</v>
      </c>
      <c r="E8" s="33">
        <v>4</v>
      </c>
      <c r="F8" s="3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33">
        <v>11</v>
      </c>
      <c r="M8" s="33">
        <v>12</v>
      </c>
      <c r="N8" s="33">
        <v>13</v>
      </c>
      <c r="O8" s="33">
        <v>14</v>
      </c>
      <c r="P8" s="33">
        <v>15</v>
      </c>
      <c r="Q8" s="33">
        <v>16</v>
      </c>
      <c r="R8" s="33">
        <v>17</v>
      </c>
      <c r="S8" s="33">
        <v>18</v>
      </c>
      <c r="T8" s="33">
        <v>19</v>
      </c>
      <c r="U8" s="33">
        <v>20</v>
      </c>
      <c r="V8" s="33">
        <v>21</v>
      </c>
      <c r="W8" s="33">
        <v>22</v>
      </c>
      <c r="X8" s="33">
        <v>23</v>
      </c>
      <c r="Y8" s="33">
        <v>24</v>
      </c>
      <c r="Z8" s="33">
        <v>25</v>
      </c>
      <c r="AA8" s="33">
        <v>26</v>
      </c>
      <c r="AB8" s="33">
        <v>27</v>
      </c>
      <c r="AC8" s="33">
        <v>28</v>
      </c>
      <c r="AD8" s="33">
        <v>29</v>
      </c>
      <c r="AE8" s="33">
        <v>30</v>
      </c>
      <c r="AF8" s="33">
        <v>31</v>
      </c>
      <c r="AG8" s="33">
        <v>32</v>
      </c>
      <c r="AH8" s="34">
        <v>33</v>
      </c>
      <c r="AI8" s="33">
        <v>34</v>
      </c>
      <c r="AJ8" s="1"/>
    </row>
    <row r="9" spans="1:36" s="9" customFormat="1" ht="12.75" customHeight="1" x14ac:dyDescent="0.25">
      <c r="A9" s="35">
        <v>1</v>
      </c>
      <c r="B9" s="36" t="s">
        <v>27</v>
      </c>
      <c r="C9" s="37"/>
      <c r="D9" s="10">
        <v>1</v>
      </c>
      <c r="E9" s="11">
        <v>10</v>
      </c>
      <c r="F9" s="10">
        <v>0.5</v>
      </c>
      <c r="G9" s="11">
        <v>7</v>
      </c>
      <c r="H9" s="10">
        <v>0.5</v>
      </c>
      <c r="I9" s="11">
        <v>3</v>
      </c>
      <c r="J9" s="10">
        <v>1</v>
      </c>
      <c r="K9" s="11">
        <v>3</v>
      </c>
      <c r="L9" s="15">
        <f>D9+F9+H9+J9</f>
        <v>3</v>
      </c>
      <c r="M9" s="16">
        <f>E9+G9+I9+K9</f>
        <v>23</v>
      </c>
      <c r="N9" s="10">
        <v>0.5</v>
      </c>
      <c r="O9" s="12">
        <v>8</v>
      </c>
      <c r="P9" s="10">
        <v>0.5</v>
      </c>
      <c r="Q9" s="12">
        <v>4</v>
      </c>
      <c r="R9" s="10">
        <v>1</v>
      </c>
      <c r="S9" s="12">
        <v>6</v>
      </c>
      <c r="T9" s="10">
        <v>0.5</v>
      </c>
      <c r="U9" s="12">
        <v>5</v>
      </c>
      <c r="V9" s="10">
        <v>0.5</v>
      </c>
      <c r="W9" s="12">
        <v>4</v>
      </c>
      <c r="X9" s="15">
        <f>N9+P9+R9+T9+V9</f>
        <v>3</v>
      </c>
      <c r="Y9" s="16">
        <f>O9+Q9+S9+U9+W9</f>
        <v>27</v>
      </c>
      <c r="Z9" s="10">
        <v>0.5</v>
      </c>
      <c r="AA9" s="12">
        <v>2</v>
      </c>
      <c r="AB9" s="10">
        <v>0.5</v>
      </c>
      <c r="AC9" s="12">
        <v>3</v>
      </c>
      <c r="AD9" s="10">
        <v>1</v>
      </c>
      <c r="AE9" s="12">
        <v>3</v>
      </c>
      <c r="AF9" s="39">
        <f>Z9+AB9+AD9</f>
        <v>2</v>
      </c>
      <c r="AG9" s="40">
        <f>AA9+AC9+AE9</f>
        <v>8</v>
      </c>
      <c r="AH9" s="39">
        <f t="shared" ref="AH9" si="0">L9+X9+AF9</f>
        <v>8</v>
      </c>
      <c r="AI9" s="40">
        <f t="shared" ref="AI9" si="1">M9+Y9+AG9</f>
        <v>58</v>
      </c>
      <c r="AJ9" s="8"/>
    </row>
    <row r="10" spans="1:36" s="9" customFormat="1" ht="12.75" customHeight="1" x14ac:dyDescent="0.25">
      <c r="A10" s="35">
        <v>2</v>
      </c>
      <c r="B10" s="36" t="s">
        <v>28</v>
      </c>
      <c r="C10" s="37"/>
      <c r="D10" s="10">
        <v>1</v>
      </c>
      <c r="E10" s="11">
        <v>8</v>
      </c>
      <c r="F10" s="10">
        <v>1</v>
      </c>
      <c r="G10" s="11">
        <v>5</v>
      </c>
      <c r="H10" s="10">
        <v>1</v>
      </c>
      <c r="I10" s="11">
        <v>2</v>
      </c>
      <c r="J10" s="10">
        <v>1</v>
      </c>
      <c r="K10" s="11">
        <v>5</v>
      </c>
      <c r="L10" s="15">
        <f t="shared" ref="L10:L22" si="2">D10+F10+H10+J10</f>
        <v>4</v>
      </c>
      <c r="M10" s="16">
        <f t="shared" ref="M10:M22" si="3">E10+G10+I10+K10</f>
        <v>20</v>
      </c>
      <c r="N10" s="10">
        <v>1</v>
      </c>
      <c r="O10" s="12">
        <v>2</v>
      </c>
      <c r="P10" s="10">
        <v>1</v>
      </c>
      <c r="Q10" s="12">
        <v>6</v>
      </c>
      <c r="R10" s="10">
        <v>0</v>
      </c>
      <c r="S10" s="12">
        <v>0</v>
      </c>
      <c r="T10" s="10">
        <v>0</v>
      </c>
      <c r="U10" s="12">
        <v>0</v>
      </c>
      <c r="V10" s="10">
        <v>1</v>
      </c>
      <c r="W10" s="12">
        <v>3</v>
      </c>
      <c r="X10" s="15">
        <f t="shared" ref="X10:Y20" si="4">N10+P10+R10+T10+V10</f>
        <v>3</v>
      </c>
      <c r="Y10" s="16">
        <f t="shared" si="4"/>
        <v>11</v>
      </c>
      <c r="Z10" s="10"/>
      <c r="AA10" s="12"/>
      <c r="AB10" s="10"/>
      <c r="AC10" s="12"/>
      <c r="AD10" s="10"/>
      <c r="AE10" s="12"/>
      <c r="AF10" s="39">
        <f t="shared" ref="AF10:AF22" si="5">Z10+AB10+AD10</f>
        <v>0</v>
      </c>
      <c r="AG10" s="40">
        <f t="shared" ref="AG10:AG22" si="6">AA10+AC10+AE10</f>
        <v>0</v>
      </c>
      <c r="AH10" s="39">
        <f t="shared" ref="AH10:AH22" si="7">L10+X10+AF10</f>
        <v>7</v>
      </c>
      <c r="AI10" s="40">
        <f t="shared" ref="AI10:AI22" si="8">M10+Y10+AG10</f>
        <v>31</v>
      </c>
      <c r="AJ10" s="8"/>
    </row>
    <row r="11" spans="1:36" s="9" customFormat="1" ht="12.75" customHeight="1" x14ac:dyDescent="0.25">
      <c r="A11" s="35">
        <v>3</v>
      </c>
      <c r="B11" s="36" t="s">
        <v>29</v>
      </c>
      <c r="C11" s="37"/>
      <c r="D11" s="10">
        <v>0</v>
      </c>
      <c r="E11" s="11">
        <v>0</v>
      </c>
      <c r="F11" s="10">
        <v>0</v>
      </c>
      <c r="G11" s="11">
        <v>0</v>
      </c>
      <c r="H11" s="10">
        <v>1</v>
      </c>
      <c r="I11" s="11">
        <v>1</v>
      </c>
      <c r="J11" s="10">
        <v>0</v>
      </c>
      <c r="K11" s="11">
        <v>0</v>
      </c>
      <c r="L11" s="15">
        <f t="shared" si="2"/>
        <v>1</v>
      </c>
      <c r="M11" s="16">
        <f t="shared" si="3"/>
        <v>1</v>
      </c>
      <c r="N11" s="10">
        <v>1</v>
      </c>
      <c r="O11" s="12">
        <v>2</v>
      </c>
      <c r="P11" s="10">
        <v>1</v>
      </c>
      <c r="Q11" s="12">
        <v>2</v>
      </c>
      <c r="R11" s="10">
        <v>1</v>
      </c>
      <c r="S11" s="12">
        <v>4</v>
      </c>
      <c r="T11" s="10">
        <v>0</v>
      </c>
      <c r="U11" s="12">
        <v>0</v>
      </c>
      <c r="V11" s="10">
        <v>1</v>
      </c>
      <c r="W11" s="12">
        <v>2</v>
      </c>
      <c r="X11" s="15">
        <f t="shared" si="4"/>
        <v>4</v>
      </c>
      <c r="Y11" s="16">
        <f t="shared" si="4"/>
        <v>10</v>
      </c>
      <c r="Z11" s="10"/>
      <c r="AA11" s="12"/>
      <c r="AB11" s="10"/>
      <c r="AC11" s="12"/>
      <c r="AD11" s="10"/>
      <c r="AE11" s="12"/>
      <c r="AF11" s="39">
        <f t="shared" si="5"/>
        <v>0</v>
      </c>
      <c r="AG11" s="40">
        <f t="shared" si="6"/>
        <v>0</v>
      </c>
      <c r="AH11" s="39">
        <f t="shared" si="7"/>
        <v>5</v>
      </c>
      <c r="AI11" s="40">
        <f t="shared" si="8"/>
        <v>11</v>
      </c>
      <c r="AJ11" s="8"/>
    </row>
    <row r="12" spans="1:36" s="9" customFormat="1" ht="12.75" customHeight="1" x14ac:dyDescent="0.25">
      <c r="A12" s="35">
        <v>4</v>
      </c>
      <c r="B12" s="36" t="s">
        <v>30</v>
      </c>
      <c r="C12" s="37">
        <v>6</v>
      </c>
      <c r="D12" s="10">
        <v>1</v>
      </c>
      <c r="E12" s="11">
        <v>4</v>
      </c>
      <c r="F12" s="10">
        <v>1</v>
      </c>
      <c r="G12" s="11">
        <v>4</v>
      </c>
      <c r="H12" s="10">
        <v>1</v>
      </c>
      <c r="I12" s="11">
        <v>5</v>
      </c>
      <c r="J12" s="10">
        <v>1</v>
      </c>
      <c r="K12" s="11">
        <v>9</v>
      </c>
      <c r="L12" s="15">
        <f t="shared" si="2"/>
        <v>4</v>
      </c>
      <c r="M12" s="16">
        <f t="shared" si="3"/>
        <v>22</v>
      </c>
      <c r="N12" s="10">
        <v>1</v>
      </c>
      <c r="O12" s="12">
        <v>6</v>
      </c>
      <c r="P12" s="10">
        <v>1</v>
      </c>
      <c r="Q12" s="12">
        <v>4</v>
      </c>
      <c r="R12" s="10">
        <v>1</v>
      </c>
      <c r="S12" s="12">
        <v>1</v>
      </c>
      <c r="T12" s="10">
        <v>0</v>
      </c>
      <c r="U12" s="12">
        <v>0</v>
      </c>
      <c r="V12" s="10">
        <v>1</v>
      </c>
      <c r="W12" s="12">
        <v>1</v>
      </c>
      <c r="X12" s="15">
        <v>4</v>
      </c>
      <c r="Y12" s="16">
        <v>12</v>
      </c>
      <c r="Z12" s="10"/>
      <c r="AA12" s="12"/>
      <c r="AB12" s="10"/>
      <c r="AC12" s="12"/>
      <c r="AD12" s="10"/>
      <c r="AE12" s="12"/>
      <c r="AF12" s="39">
        <f t="shared" si="5"/>
        <v>0</v>
      </c>
      <c r="AG12" s="40">
        <f t="shared" si="6"/>
        <v>0</v>
      </c>
      <c r="AH12" s="39">
        <f t="shared" si="7"/>
        <v>8</v>
      </c>
      <c r="AI12" s="40">
        <f t="shared" si="8"/>
        <v>34</v>
      </c>
      <c r="AJ12" s="8"/>
    </row>
    <row r="13" spans="1:36" s="9" customFormat="1" ht="12.75" customHeight="1" x14ac:dyDescent="0.25">
      <c r="A13" s="35">
        <v>5</v>
      </c>
      <c r="B13" s="36" t="s">
        <v>31</v>
      </c>
      <c r="C13" s="37">
        <v>0</v>
      </c>
      <c r="D13" s="10">
        <v>1</v>
      </c>
      <c r="E13" s="11">
        <v>5</v>
      </c>
      <c r="F13" s="10">
        <v>0.5</v>
      </c>
      <c r="G13" s="11">
        <v>1</v>
      </c>
      <c r="H13" s="10">
        <v>1</v>
      </c>
      <c r="I13" s="11">
        <v>4</v>
      </c>
      <c r="J13" s="10">
        <v>0.5</v>
      </c>
      <c r="K13" s="11">
        <v>2</v>
      </c>
      <c r="L13" s="15">
        <f t="shared" si="2"/>
        <v>3</v>
      </c>
      <c r="M13" s="16">
        <f t="shared" si="3"/>
        <v>12</v>
      </c>
      <c r="N13" s="10">
        <v>1</v>
      </c>
      <c r="O13" s="12">
        <v>8</v>
      </c>
      <c r="P13" s="10">
        <v>1</v>
      </c>
      <c r="Q13" s="12">
        <v>5</v>
      </c>
      <c r="R13" s="10">
        <v>0.5</v>
      </c>
      <c r="S13" s="12">
        <v>3</v>
      </c>
      <c r="T13" s="10">
        <v>0.5</v>
      </c>
      <c r="U13" s="12">
        <v>4</v>
      </c>
      <c r="V13" s="10">
        <v>1</v>
      </c>
      <c r="W13" s="12">
        <v>6</v>
      </c>
      <c r="X13" s="15">
        <f t="shared" si="4"/>
        <v>4</v>
      </c>
      <c r="Y13" s="16">
        <f t="shared" si="4"/>
        <v>26</v>
      </c>
      <c r="Z13" s="10"/>
      <c r="AA13" s="12"/>
      <c r="AB13" s="10"/>
      <c r="AC13" s="12"/>
      <c r="AD13" s="10"/>
      <c r="AE13" s="12"/>
      <c r="AF13" s="39">
        <f t="shared" si="5"/>
        <v>0</v>
      </c>
      <c r="AG13" s="40">
        <f t="shared" si="6"/>
        <v>0</v>
      </c>
      <c r="AH13" s="39">
        <f t="shared" si="7"/>
        <v>7</v>
      </c>
      <c r="AI13" s="40">
        <f t="shared" si="8"/>
        <v>38</v>
      </c>
      <c r="AJ13" s="8"/>
    </row>
    <row r="14" spans="1:36" s="9" customFormat="1" ht="12.75" customHeight="1" x14ac:dyDescent="0.25">
      <c r="A14" s="35">
        <v>6</v>
      </c>
      <c r="B14" s="36" t="s">
        <v>32</v>
      </c>
      <c r="C14" s="37"/>
      <c r="D14" s="22">
        <v>1</v>
      </c>
      <c r="E14" s="23">
        <v>10</v>
      </c>
      <c r="F14" s="10">
        <v>1</v>
      </c>
      <c r="G14" s="11">
        <v>12</v>
      </c>
      <c r="H14" s="10">
        <v>1</v>
      </c>
      <c r="I14" s="11">
        <v>13</v>
      </c>
      <c r="J14" s="10">
        <v>1</v>
      </c>
      <c r="K14" s="11">
        <v>11</v>
      </c>
      <c r="L14" s="15">
        <f t="shared" si="2"/>
        <v>4</v>
      </c>
      <c r="M14" s="16">
        <f t="shared" si="3"/>
        <v>46</v>
      </c>
      <c r="N14" s="10">
        <v>1</v>
      </c>
      <c r="O14" s="12">
        <v>11</v>
      </c>
      <c r="P14" s="10">
        <v>1</v>
      </c>
      <c r="Q14" s="12">
        <v>16</v>
      </c>
      <c r="R14" s="10">
        <v>1</v>
      </c>
      <c r="S14" s="12">
        <v>12</v>
      </c>
      <c r="T14" s="10">
        <v>1</v>
      </c>
      <c r="U14" s="12">
        <v>10</v>
      </c>
      <c r="V14" s="10">
        <v>1</v>
      </c>
      <c r="W14" s="12">
        <v>11</v>
      </c>
      <c r="X14" s="15">
        <f t="shared" si="4"/>
        <v>5</v>
      </c>
      <c r="Y14" s="16">
        <f t="shared" si="4"/>
        <v>60</v>
      </c>
      <c r="Z14" s="10"/>
      <c r="AA14" s="12"/>
      <c r="AB14" s="10"/>
      <c r="AC14" s="12"/>
      <c r="AD14" s="10"/>
      <c r="AE14" s="12"/>
      <c r="AF14" s="39">
        <f t="shared" si="5"/>
        <v>0</v>
      </c>
      <c r="AG14" s="40">
        <f t="shared" si="6"/>
        <v>0</v>
      </c>
      <c r="AH14" s="39">
        <f t="shared" si="7"/>
        <v>9</v>
      </c>
      <c r="AI14" s="40">
        <f t="shared" si="8"/>
        <v>106</v>
      </c>
      <c r="AJ14" s="8"/>
    </row>
    <row r="15" spans="1:36" s="9" customFormat="1" ht="12.75" customHeight="1" x14ac:dyDescent="0.25">
      <c r="A15" s="35">
        <v>7</v>
      </c>
      <c r="B15" s="36" t="s">
        <v>33</v>
      </c>
      <c r="C15" s="37"/>
      <c r="D15" s="10">
        <v>1</v>
      </c>
      <c r="E15" s="11">
        <v>3</v>
      </c>
      <c r="F15" s="10">
        <v>1</v>
      </c>
      <c r="G15" s="11">
        <v>5</v>
      </c>
      <c r="H15" s="10">
        <v>1</v>
      </c>
      <c r="I15" s="11">
        <v>2</v>
      </c>
      <c r="J15" s="10">
        <v>1</v>
      </c>
      <c r="K15" s="11">
        <v>5</v>
      </c>
      <c r="L15" s="15">
        <f t="shared" si="2"/>
        <v>4</v>
      </c>
      <c r="M15" s="16">
        <f t="shared" si="3"/>
        <v>15</v>
      </c>
      <c r="N15" s="10">
        <v>1</v>
      </c>
      <c r="O15" s="12">
        <v>4</v>
      </c>
      <c r="P15" s="10">
        <v>1</v>
      </c>
      <c r="Q15" s="12">
        <v>2</v>
      </c>
      <c r="R15" s="10">
        <v>1</v>
      </c>
      <c r="S15" s="12">
        <v>2</v>
      </c>
      <c r="T15" s="10">
        <v>1</v>
      </c>
      <c r="U15" s="12">
        <v>5</v>
      </c>
      <c r="V15" s="10">
        <v>1</v>
      </c>
      <c r="W15" s="12">
        <v>4</v>
      </c>
      <c r="X15" s="15">
        <v>5</v>
      </c>
      <c r="Y15" s="16">
        <v>17</v>
      </c>
      <c r="Z15" s="10"/>
      <c r="AA15" s="12"/>
      <c r="AB15" s="10"/>
      <c r="AC15" s="12"/>
      <c r="AD15" s="10"/>
      <c r="AE15" s="12"/>
      <c r="AF15" s="39">
        <f t="shared" si="5"/>
        <v>0</v>
      </c>
      <c r="AG15" s="40">
        <f t="shared" si="6"/>
        <v>0</v>
      </c>
      <c r="AH15" s="39">
        <f t="shared" si="7"/>
        <v>9</v>
      </c>
      <c r="AI15" s="40">
        <f t="shared" si="8"/>
        <v>32</v>
      </c>
      <c r="AJ15" s="8"/>
    </row>
    <row r="16" spans="1:36" s="9" customFormat="1" ht="12.75" customHeight="1" x14ac:dyDescent="0.25">
      <c r="A16" s="35">
        <v>8</v>
      </c>
      <c r="B16" s="36" t="s">
        <v>34</v>
      </c>
      <c r="C16" s="37">
        <v>0</v>
      </c>
      <c r="D16" s="10">
        <v>1</v>
      </c>
      <c r="E16" s="11">
        <v>8</v>
      </c>
      <c r="F16" s="10">
        <v>1</v>
      </c>
      <c r="G16" s="11">
        <v>6</v>
      </c>
      <c r="H16" s="10">
        <v>1</v>
      </c>
      <c r="I16" s="11">
        <v>2</v>
      </c>
      <c r="J16" s="10">
        <v>1</v>
      </c>
      <c r="K16" s="11">
        <v>5</v>
      </c>
      <c r="L16" s="15">
        <f t="shared" si="2"/>
        <v>4</v>
      </c>
      <c r="M16" s="16">
        <f t="shared" si="3"/>
        <v>21</v>
      </c>
      <c r="N16" s="10">
        <v>1</v>
      </c>
      <c r="O16" s="12">
        <v>4</v>
      </c>
      <c r="P16" s="10">
        <v>1</v>
      </c>
      <c r="Q16" s="12">
        <v>3</v>
      </c>
      <c r="R16" s="10">
        <v>1</v>
      </c>
      <c r="S16" s="12">
        <v>4</v>
      </c>
      <c r="T16" s="10">
        <v>1</v>
      </c>
      <c r="U16" s="12">
        <v>3</v>
      </c>
      <c r="V16" s="10">
        <v>1</v>
      </c>
      <c r="W16" s="12">
        <v>7</v>
      </c>
      <c r="X16" s="15">
        <v>5</v>
      </c>
      <c r="Y16" s="16">
        <v>21</v>
      </c>
      <c r="Z16" s="10">
        <v>1</v>
      </c>
      <c r="AA16" s="12">
        <v>5</v>
      </c>
      <c r="AB16" s="10">
        <v>1</v>
      </c>
      <c r="AC16" s="12">
        <v>3</v>
      </c>
      <c r="AD16" s="10">
        <v>1</v>
      </c>
      <c r="AE16" s="12">
        <v>2</v>
      </c>
      <c r="AF16" s="39">
        <f t="shared" si="5"/>
        <v>3</v>
      </c>
      <c r="AG16" s="40">
        <f t="shared" si="6"/>
        <v>10</v>
      </c>
      <c r="AH16" s="39">
        <f t="shared" si="7"/>
        <v>12</v>
      </c>
      <c r="AI16" s="40">
        <f t="shared" si="8"/>
        <v>52</v>
      </c>
      <c r="AJ16" s="8"/>
    </row>
    <row r="17" spans="1:36" s="9" customFormat="1" ht="12.75" customHeight="1" x14ac:dyDescent="0.25">
      <c r="A17" s="35">
        <v>9</v>
      </c>
      <c r="B17" s="36" t="s">
        <v>35</v>
      </c>
      <c r="C17" s="37"/>
      <c r="D17" s="12">
        <v>1</v>
      </c>
      <c r="E17" s="12">
        <v>8</v>
      </c>
      <c r="F17" s="12">
        <v>1</v>
      </c>
      <c r="G17" s="11">
        <v>9</v>
      </c>
      <c r="H17" s="12">
        <v>1</v>
      </c>
      <c r="I17" s="11">
        <v>9</v>
      </c>
      <c r="J17" s="12">
        <v>1</v>
      </c>
      <c r="K17" s="11">
        <v>10</v>
      </c>
      <c r="L17" s="15">
        <f t="shared" si="2"/>
        <v>4</v>
      </c>
      <c r="M17" s="16">
        <f t="shared" si="3"/>
        <v>36</v>
      </c>
      <c r="N17" s="10">
        <v>1</v>
      </c>
      <c r="O17" s="12">
        <v>7</v>
      </c>
      <c r="P17" s="10">
        <v>1</v>
      </c>
      <c r="Q17" s="12">
        <v>8</v>
      </c>
      <c r="R17" s="10">
        <v>1</v>
      </c>
      <c r="S17" s="12">
        <v>9</v>
      </c>
      <c r="T17" s="10">
        <v>1</v>
      </c>
      <c r="U17" s="12">
        <v>6</v>
      </c>
      <c r="V17" s="12">
        <v>1</v>
      </c>
      <c r="W17" s="12">
        <v>5</v>
      </c>
      <c r="X17" s="15">
        <v>5</v>
      </c>
      <c r="Y17" s="16">
        <v>35</v>
      </c>
      <c r="Z17" s="12">
        <v>1</v>
      </c>
      <c r="AA17" s="12">
        <v>3</v>
      </c>
      <c r="AB17" s="12">
        <v>1</v>
      </c>
      <c r="AC17" s="12">
        <v>10</v>
      </c>
      <c r="AD17" s="12">
        <v>1</v>
      </c>
      <c r="AE17" s="12">
        <v>3</v>
      </c>
      <c r="AF17" s="39">
        <f t="shared" si="5"/>
        <v>3</v>
      </c>
      <c r="AG17" s="40">
        <f t="shared" si="6"/>
        <v>16</v>
      </c>
      <c r="AH17" s="39">
        <f t="shared" si="7"/>
        <v>12</v>
      </c>
      <c r="AI17" s="40">
        <f t="shared" si="8"/>
        <v>87</v>
      </c>
      <c r="AJ17" s="8"/>
    </row>
    <row r="18" spans="1:36" s="9" customFormat="1" ht="12.75" customHeight="1" x14ac:dyDescent="0.25">
      <c r="A18" s="35">
        <v>10</v>
      </c>
      <c r="B18" s="36" t="s">
        <v>36</v>
      </c>
      <c r="C18" s="37">
        <v>30</v>
      </c>
      <c r="D18" s="10">
        <v>1</v>
      </c>
      <c r="E18" s="11">
        <v>12</v>
      </c>
      <c r="F18" s="10">
        <v>1</v>
      </c>
      <c r="G18" s="11">
        <v>11</v>
      </c>
      <c r="H18" s="10">
        <v>1</v>
      </c>
      <c r="I18" s="11">
        <v>10</v>
      </c>
      <c r="J18" s="10">
        <v>1</v>
      </c>
      <c r="K18" s="11">
        <v>10</v>
      </c>
      <c r="L18" s="15">
        <f t="shared" si="2"/>
        <v>4</v>
      </c>
      <c r="M18" s="16">
        <f t="shared" si="3"/>
        <v>43</v>
      </c>
      <c r="N18" s="10">
        <v>1</v>
      </c>
      <c r="O18" s="12">
        <v>20</v>
      </c>
      <c r="P18" s="10">
        <v>1</v>
      </c>
      <c r="Q18" s="12">
        <v>12</v>
      </c>
      <c r="R18" s="10">
        <v>1</v>
      </c>
      <c r="S18" s="12">
        <v>9</v>
      </c>
      <c r="T18" s="10">
        <v>1</v>
      </c>
      <c r="U18" s="12">
        <v>5</v>
      </c>
      <c r="V18" s="10">
        <v>1</v>
      </c>
      <c r="W18" s="12">
        <v>9</v>
      </c>
      <c r="X18" s="15">
        <f t="shared" si="4"/>
        <v>5</v>
      </c>
      <c r="Y18" s="16">
        <f t="shared" si="4"/>
        <v>55</v>
      </c>
      <c r="Z18" s="10"/>
      <c r="AA18" s="12"/>
      <c r="AB18" s="10"/>
      <c r="AC18" s="12"/>
      <c r="AD18" s="10"/>
      <c r="AE18" s="12"/>
      <c r="AF18" s="39">
        <f t="shared" si="5"/>
        <v>0</v>
      </c>
      <c r="AG18" s="40">
        <f t="shared" si="6"/>
        <v>0</v>
      </c>
      <c r="AH18" s="39">
        <f t="shared" si="7"/>
        <v>9</v>
      </c>
      <c r="AI18" s="40">
        <f t="shared" si="8"/>
        <v>98</v>
      </c>
      <c r="AJ18" s="8"/>
    </row>
    <row r="19" spans="1:36" s="9" customFormat="1" ht="12.75" customHeight="1" x14ac:dyDescent="0.25">
      <c r="A19" s="35">
        <v>11</v>
      </c>
      <c r="B19" s="36" t="s">
        <v>37</v>
      </c>
      <c r="C19" s="37">
        <v>0</v>
      </c>
      <c r="D19" s="10">
        <v>1</v>
      </c>
      <c r="E19" s="11">
        <v>10</v>
      </c>
      <c r="F19" s="10">
        <v>1</v>
      </c>
      <c r="G19" s="11">
        <v>12</v>
      </c>
      <c r="H19" s="10">
        <v>1</v>
      </c>
      <c r="I19" s="11">
        <v>8</v>
      </c>
      <c r="J19" s="10">
        <v>1</v>
      </c>
      <c r="K19" s="11">
        <v>9</v>
      </c>
      <c r="L19" s="15">
        <f t="shared" si="2"/>
        <v>4</v>
      </c>
      <c r="M19" s="16">
        <f t="shared" si="3"/>
        <v>39</v>
      </c>
      <c r="N19" s="10">
        <v>1</v>
      </c>
      <c r="O19" s="12">
        <v>14</v>
      </c>
      <c r="P19" s="10">
        <v>1</v>
      </c>
      <c r="Q19" s="12">
        <v>8</v>
      </c>
      <c r="R19" s="10">
        <v>1</v>
      </c>
      <c r="S19" s="12">
        <v>12</v>
      </c>
      <c r="T19" s="10">
        <v>1</v>
      </c>
      <c r="U19" s="12">
        <v>8</v>
      </c>
      <c r="V19" s="10">
        <v>1</v>
      </c>
      <c r="W19" s="12">
        <v>12</v>
      </c>
      <c r="X19" s="15">
        <f t="shared" si="4"/>
        <v>5</v>
      </c>
      <c r="Y19" s="16">
        <f t="shared" si="4"/>
        <v>54</v>
      </c>
      <c r="Z19" s="10"/>
      <c r="AA19" s="12"/>
      <c r="AB19" s="10"/>
      <c r="AC19" s="12"/>
      <c r="AD19" s="10"/>
      <c r="AE19" s="12"/>
      <c r="AF19" s="39">
        <f t="shared" si="5"/>
        <v>0</v>
      </c>
      <c r="AG19" s="40">
        <f t="shared" si="6"/>
        <v>0</v>
      </c>
      <c r="AH19" s="39">
        <f t="shared" si="7"/>
        <v>9</v>
      </c>
      <c r="AI19" s="40">
        <f t="shared" si="8"/>
        <v>93</v>
      </c>
      <c r="AJ19" s="8"/>
    </row>
    <row r="20" spans="1:36" s="9" customFormat="1" ht="12.75" customHeight="1" x14ac:dyDescent="0.25">
      <c r="A20" s="35">
        <v>12</v>
      </c>
      <c r="B20" s="36" t="s">
        <v>38</v>
      </c>
      <c r="C20" s="37">
        <v>1</v>
      </c>
      <c r="D20" s="10">
        <v>1</v>
      </c>
      <c r="E20" s="11">
        <v>3</v>
      </c>
      <c r="F20" s="10">
        <v>1</v>
      </c>
      <c r="G20" s="11">
        <v>5</v>
      </c>
      <c r="H20" s="10">
        <v>1</v>
      </c>
      <c r="I20" s="11">
        <v>1</v>
      </c>
      <c r="J20" s="10">
        <v>1</v>
      </c>
      <c r="K20" s="11">
        <v>6</v>
      </c>
      <c r="L20" s="15">
        <f t="shared" si="2"/>
        <v>4</v>
      </c>
      <c r="M20" s="16">
        <f t="shared" si="3"/>
        <v>15</v>
      </c>
      <c r="N20" s="10">
        <v>1</v>
      </c>
      <c r="O20" s="12">
        <v>5</v>
      </c>
      <c r="P20" s="10">
        <v>1</v>
      </c>
      <c r="Q20" s="12">
        <v>3</v>
      </c>
      <c r="R20" s="10">
        <v>1</v>
      </c>
      <c r="S20" s="12">
        <v>6</v>
      </c>
      <c r="T20" s="10">
        <v>1</v>
      </c>
      <c r="U20" s="12">
        <v>13</v>
      </c>
      <c r="V20" s="10">
        <v>1</v>
      </c>
      <c r="W20" s="12">
        <v>8</v>
      </c>
      <c r="X20" s="15">
        <f t="shared" si="4"/>
        <v>5</v>
      </c>
      <c r="Y20" s="16">
        <f t="shared" si="4"/>
        <v>35</v>
      </c>
      <c r="Z20" s="10"/>
      <c r="AA20" s="12"/>
      <c r="AB20" s="10"/>
      <c r="AC20" s="12"/>
      <c r="AD20" s="10"/>
      <c r="AE20" s="12"/>
      <c r="AF20" s="39">
        <f t="shared" si="5"/>
        <v>0</v>
      </c>
      <c r="AG20" s="40">
        <f t="shared" si="6"/>
        <v>0</v>
      </c>
      <c r="AH20" s="39">
        <f t="shared" si="7"/>
        <v>9</v>
      </c>
      <c r="AI20" s="40">
        <f t="shared" si="8"/>
        <v>50</v>
      </c>
      <c r="AJ20" s="8"/>
    </row>
    <row r="21" spans="1:36" s="9" customFormat="1" ht="12.75" customHeight="1" x14ac:dyDescent="0.25">
      <c r="A21" s="35">
        <v>13</v>
      </c>
      <c r="B21" s="36" t="s">
        <v>39</v>
      </c>
      <c r="C21" s="37"/>
      <c r="D21" s="10">
        <v>1</v>
      </c>
      <c r="E21" s="11">
        <v>3</v>
      </c>
      <c r="F21" s="10">
        <v>1</v>
      </c>
      <c r="G21" s="11">
        <v>1</v>
      </c>
      <c r="H21" s="10">
        <v>0</v>
      </c>
      <c r="I21" s="11">
        <v>0</v>
      </c>
      <c r="J21" s="10">
        <v>1</v>
      </c>
      <c r="K21" s="11">
        <v>1</v>
      </c>
      <c r="L21" s="15">
        <f t="shared" ref="L21" si="9">D21+F21+H21+J21</f>
        <v>3</v>
      </c>
      <c r="M21" s="16">
        <f t="shared" ref="M21" si="10">E21+G21+I21+K21</f>
        <v>5</v>
      </c>
      <c r="N21" s="10">
        <v>1</v>
      </c>
      <c r="O21" s="12">
        <v>3</v>
      </c>
      <c r="P21" s="10">
        <v>1</v>
      </c>
      <c r="Q21" s="12">
        <v>1</v>
      </c>
      <c r="R21" s="10">
        <v>1</v>
      </c>
      <c r="S21" s="12">
        <v>2</v>
      </c>
      <c r="T21" s="10">
        <v>0</v>
      </c>
      <c r="U21" s="12">
        <v>0</v>
      </c>
      <c r="V21" s="10">
        <v>1</v>
      </c>
      <c r="W21" s="12">
        <v>3</v>
      </c>
      <c r="X21" s="15">
        <f t="shared" ref="X21" si="11">N21+P21+R21+T21+V21</f>
        <v>4</v>
      </c>
      <c r="Y21" s="16">
        <f t="shared" ref="Y21" si="12">O21+Q21+S21+U21+W21</f>
        <v>9</v>
      </c>
      <c r="Z21" s="10">
        <v>0</v>
      </c>
      <c r="AA21" s="12">
        <v>0</v>
      </c>
      <c r="AB21" s="10">
        <v>1</v>
      </c>
      <c r="AC21" s="12">
        <v>2</v>
      </c>
      <c r="AD21" s="10">
        <v>1</v>
      </c>
      <c r="AE21" s="12">
        <v>1</v>
      </c>
      <c r="AF21" s="39">
        <f t="shared" si="5"/>
        <v>2</v>
      </c>
      <c r="AG21" s="40">
        <f t="shared" si="6"/>
        <v>3</v>
      </c>
      <c r="AH21" s="39">
        <f t="shared" si="7"/>
        <v>9</v>
      </c>
      <c r="AI21" s="40">
        <f t="shared" si="8"/>
        <v>17</v>
      </c>
      <c r="AJ21" s="8"/>
    </row>
    <row r="22" spans="1:36" s="9" customFormat="1" ht="12.75" customHeight="1" x14ac:dyDescent="0.25">
      <c r="A22" s="35">
        <v>14</v>
      </c>
      <c r="B22" s="36" t="s">
        <v>40</v>
      </c>
      <c r="C22" s="37"/>
      <c r="D22" s="10">
        <v>1</v>
      </c>
      <c r="E22" s="11">
        <v>4</v>
      </c>
      <c r="F22" s="10">
        <v>1</v>
      </c>
      <c r="G22" s="11">
        <v>5</v>
      </c>
      <c r="H22" s="10">
        <v>1</v>
      </c>
      <c r="I22" s="11">
        <v>4</v>
      </c>
      <c r="J22" s="10">
        <v>1</v>
      </c>
      <c r="K22" s="11">
        <v>4</v>
      </c>
      <c r="L22" s="15">
        <f t="shared" si="2"/>
        <v>4</v>
      </c>
      <c r="M22" s="16">
        <f t="shared" si="3"/>
        <v>17</v>
      </c>
      <c r="N22" s="10">
        <v>1</v>
      </c>
      <c r="O22" s="12">
        <v>7</v>
      </c>
      <c r="P22" s="10">
        <v>1</v>
      </c>
      <c r="Q22" s="12">
        <v>3</v>
      </c>
      <c r="R22" s="10">
        <v>1</v>
      </c>
      <c r="S22" s="12">
        <v>4</v>
      </c>
      <c r="T22" s="10">
        <v>1</v>
      </c>
      <c r="U22" s="12">
        <v>2</v>
      </c>
      <c r="V22" s="10">
        <v>1</v>
      </c>
      <c r="W22" s="12">
        <v>8</v>
      </c>
      <c r="X22" s="15">
        <v>5</v>
      </c>
      <c r="Y22" s="16">
        <v>24</v>
      </c>
      <c r="Z22" s="10">
        <v>1</v>
      </c>
      <c r="AA22" s="12">
        <v>11</v>
      </c>
      <c r="AB22" s="10"/>
      <c r="AC22" s="12"/>
      <c r="AD22" s="10"/>
      <c r="AE22" s="12"/>
      <c r="AF22" s="39">
        <f t="shared" si="5"/>
        <v>1</v>
      </c>
      <c r="AG22" s="40">
        <f t="shared" si="6"/>
        <v>11</v>
      </c>
      <c r="AH22" s="39">
        <f t="shared" si="7"/>
        <v>10</v>
      </c>
      <c r="AI22" s="40">
        <f t="shared" si="8"/>
        <v>52</v>
      </c>
      <c r="AJ22" s="8"/>
    </row>
    <row r="23" spans="1:36" ht="24" customHeight="1" x14ac:dyDescent="0.25">
      <c r="A23" s="41"/>
      <c r="B23" s="42" t="s">
        <v>21</v>
      </c>
      <c r="C23" s="43">
        <f t="shared" ref="C23:K23" si="13">SUM(C9:C22)</f>
        <v>37</v>
      </c>
      <c r="D23" s="43">
        <f t="shared" si="13"/>
        <v>13</v>
      </c>
      <c r="E23" s="43">
        <f t="shared" si="13"/>
        <v>88</v>
      </c>
      <c r="F23" s="43">
        <f t="shared" si="13"/>
        <v>12</v>
      </c>
      <c r="G23" s="43">
        <f t="shared" si="13"/>
        <v>83</v>
      </c>
      <c r="H23" s="43">
        <f t="shared" si="13"/>
        <v>12.5</v>
      </c>
      <c r="I23" s="43">
        <f t="shared" si="13"/>
        <v>64</v>
      </c>
      <c r="J23" s="43">
        <f t="shared" si="13"/>
        <v>12.5</v>
      </c>
      <c r="K23" s="43">
        <f t="shared" si="13"/>
        <v>80</v>
      </c>
      <c r="L23" s="44">
        <f t="shared" ref="L23:M23" si="14">D23+F23+H23+J23</f>
        <v>50</v>
      </c>
      <c r="M23" s="43">
        <f t="shared" si="14"/>
        <v>315</v>
      </c>
      <c r="N23" s="43">
        <f t="shared" ref="N23:W23" si="15">SUM(N9:N22)</f>
        <v>13.5</v>
      </c>
      <c r="O23" s="43">
        <f t="shared" si="15"/>
        <v>101</v>
      </c>
      <c r="P23" s="43">
        <f t="shared" si="15"/>
        <v>13.5</v>
      </c>
      <c r="Q23" s="43">
        <f t="shared" si="15"/>
        <v>77</v>
      </c>
      <c r="R23" s="43">
        <f t="shared" si="15"/>
        <v>12.5</v>
      </c>
      <c r="S23" s="43">
        <f t="shared" si="15"/>
        <v>74</v>
      </c>
      <c r="T23" s="43">
        <f t="shared" si="15"/>
        <v>9</v>
      </c>
      <c r="U23" s="43">
        <f t="shared" si="15"/>
        <v>61</v>
      </c>
      <c r="V23" s="43">
        <f t="shared" si="15"/>
        <v>13.5</v>
      </c>
      <c r="W23" s="43">
        <f t="shared" si="15"/>
        <v>83</v>
      </c>
      <c r="X23" s="44">
        <f t="shared" ref="X23:Y23" si="16">N23+P23+R23+T23+V23</f>
        <v>62</v>
      </c>
      <c r="Y23" s="43">
        <f t="shared" si="16"/>
        <v>396</v>
      </c>
      <c r="Z23" s="43">
        <f t="shared" ref="Z23:AE23" si="17">SUM(Z9:Z22)</f>
        <v>3.5</v>
      </c>
      <c r="AA23" s="43">
        <f t="shared" si="17"/>
        <v>21</v>
      </c>
      <c r="AB23" s="43">
        <f t="shared" si="17"/>
        <v>3.5</v>
      </c>
      <c r="AC23" s="43">
        <f t="shared" si="17"/>
        <v>18</v>
      </c>
      <c r="AD23" s="43">
        <f t="shared" si="17"/>
        <v>4</v>
      </c>
      <c r="AE23" s="43">
        <f t="shared" si="17"/>
        <v>9</v>
      </c>
      <c r="AF23" s="44">
        <f>Z23+AB23+AD23</f>
        <v>11</v>
      </c>
      <c r="AG23" s="43">
        <f>AA23+AC23+AE23</f>
        <v>48</v>
      </c>
      <c r="AH23" s="44">
        <f>L23+X23+AF23</f>
        <v>123</v>
      </c>
      <c r="AI23" s="45">
        <f>M23+Y23+AG23</f>
        <v>759</v>
      </c>
      <c r="AJ23" s="1"/>
    </row>
    <row r="24" spans="1:36" ht="18.75" customHeight="1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1"/>
    </row>
    <row r="25" spans="1:36" ht="13.5" customHeight="1" x14ac:dyDescent="0.25">
      <c r="A25" s="46"/>
      <c r="B25" s="46"/>
      <c r="C25" s="46" t="s">
        <v>42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 t="s">
        <v>41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1"/>
    </row>
    <row r="26" spans="1:36" ht="13.5" customHeight="1" x14ac:dyDescent="0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1"/>
    </row>
    <row r="27" spans="1:36" ht="14.25" customHeight="1" x14ac:dyDescent="0.35">
      <c r="A27" s="47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1"/>
      <c r="AI27" s="50"/>
      <c r="AJ27" s="5"/>
    </row>
    <row r="28" spans="1:36" ht="15" x14ac:dyDescent="0.25">
      <c r="A28" s="105" t="s">
        <v>25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6"/>
      <c r="AJ28" s="1"/>
    </row>
    <row r="29" spans="1:36" ht="15" x14ac:dyDescent="0.25">
      <c r="A29" s="107" t="s">
        <v>44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6"/>
    </row>
    <row r="30" spans="1:36" ht="15.75" customHeight="1" thickBot="1" x14ac:dyDescent="0.3">
      <c r="A30" s="108" t="s">
        <v>0</v>
      </c>
      <c r="B30" s="111" t="s">
        <v>1</v>
      </c>
      <c r="C30" s="114" t="s">
        <v>23</v>
      </c>
      <c r="D30" s="117" t="s">
        <v>2</v>
      </c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9"/>
      <c r="AJ30" s="1"/>
    </row>
    <row r="31" spans="1:36" ht="35.25" customHeight="1" x14ac:dyDescent="0.25">
      <c r="A31" s="109"/>
      <c r="B31" s="112"/>
      <c r="C31" s="115"/>
      <c r="D31" s="120" t="s">
        <v>3</v>
      </c>
      <c r="E31" s="121"/>
      <c r="F31" s="120" t="s">
        <v>4</v>
      </c>
      <c r="G31" s="121"/>
      <c r="H31" s="120" t="s">
        <v>5</v>
      </c>
      <c r="I31" s="121"/>
      <c r="J31" s="120" t="s">
        <v>6</v>
      </c>
      <c r="K31" s="121"/>
      <c r="L31" s="122" t="s">
        <v>7</v>
      </c>
      <c r="M31" s="104"/>
      <c r="N31" s="120" t="s">
        <v>8</v>
      </c>
      <c r="O31" s="121"/>
      <c r="P31" s="120" t="s">
        <v>9</v>
      </c>
      <c r="Q31" s="121"/>
      <c r="R31" s="120" t="s">
        <v>10</v>
      </c>
      <c r="S31" s="121"/>
      <c r="T31" s="120" t="s">
        <v>11</v>
      </c>
      <c r="U31" s="121"/>
      <c r="V31" s="120" t="s">
        <v>12</v>
      </c>
      <c r="W31" s="121"/>
      <c r="X31" s="122" t="s">
        <v>13</v>
      </c>
      <c r="Y31" s="104"/>
      <c r="Z31" s="120" t="s">
        <v>14</v>
      </c>
      <c r="AA31" s="121"/>
      <c r="AB31" s="120" t="s">
        <v>15</v>
      </c>
      <c r="AC31" s="121"/>
      <c r="AD31" s="120" t="s">
        <v>16</v>
      </c>
      <c r="AE31" s="121"/>
      <c r="AF31" s="122" t="s">
        <v>17</v>
      </c>
      <c r="AG31" s="104"/>
      <c r="AH31" s="103" t="s">
        <v>18</v>
      </c>
      <c r="AI31" s="104"/>
      <c r="AJ31" s="1"/>
    </row>
    <row r="32" spans="1:36" ht="36" x14ac:dyDescent="0.25">
      <c r="A32" s="110"/>
      <c r="B32" s="113"/>
      <c r="C32" s="116"/>
      <c r="D32" s="30" t="s">
        <v>19</v>
      </c>
      <c r="E32" s="30" t="s">
        <v>20</v>
      </c>
      <c r="F32" s="30" t="s">
        <v>19</v>
      </c>
      <c r="G32" s="30" t="s">
        <v>20</v>
      </c>
      <c r="H32" s="30" t="s">
        <v>19</v>
      </c>
      <c r="I32" s="30" t="s">
        <v>20</v>
      </c>
      <c r="J32" s="30" t="s">
        <v>19</v>
      </c>
      <c r="K32" s="30" t="s">
        <v>20</v>
      </c>
      <c r="L32" s="30" t="s">
        <v>19</v>
      </c>
      <c r="M32" s="30" t="s">
        <v>20</v>
      </c>
      <c r="N32" s="30" t="s">
        <v>19</v>
      </c>
      <c r="O32" s="30" t="s">
        <v>20</v>
      </c>
      <c r="P32" s="30" t="s">
        <v>19</v>
      </c>
      <c r="Q32" s="30" t="s">
        <v>20</v>
      </c>
      <c r="R32" s="30" t="s">
        <v>19</v>
      </c>
      <c r="S32" s="30" t="s">
        <v>20</v>
      </c>
      <c r="T32" s="30" t="s">
        <v>19</v>
      </c>
      <c r="U32" s="30" t="s">
        <v>20</v>
      </c>
      <c r="V32" s="30" t="s">
        <v>19</v>
      </c>
      <c r="W32" s="30" t="s">
        <v>20</v>
      </c>
      <c r="X32" s="30" t="s">
        <v>19</v>
      </c>
      <c r="Y32" s="30" t="s">
        <v>20</v>
      </c>
      <c r="Z32" s="30" t="s">
        <v>19</v>
      </c>
      <c r="AA32" s="30" t="s">
        <v>20</v>
      </c>
      <c r="AB32" s="30" t="s">
        <v>19</v>
      </c>
      <c r="AC32" s="30" t="s">
        <v>20</v>
      </c>
      <c r="AD32" s="30" t="s">
        <v>19</v>
      </c>
      <c r="AE32" s="30" t="s">
        <v>20</v>
      </c>
      <c r="AF32" s="30" t="s">
        <v>19</v>
      </c>
      <c r="AG32" s="30" t="s">
        <v>20</v>
      </c>
      <c r="AH32" s="31" t="s">
        <v>19</v>
      </c>
      <c r="AI32" s="30" t="s">
        <v>20</v>
      </c>
      <c r="AJ32" s="1"/>
    </row>
    <row r="33" spans="1:36" ht="15" x14ac:dyDescent="0.25">
      <c r="A33" s="32">
        <v>1</v>
      </c>
      <c r="B33" s="32">
        <v>2</v>
      </c>
      <c r="C33" s="33"/>
      <c r="D33" s="33">
        <v>3</v>
      </c>
      <c r="E33" s="33">
        <v>4</v>
      </c>
      <c r="F33" s="33">
        <v>5</v>
      </c>
      <c r="G33" s="33">
        <v>6</v>
      </c>
      <c r="H33" s="33">
        <v>7</v>
      </c>
      <c r="I33" s="33">
        <v>8</v>
      </c>
      <c r="J33" s="33">
        <v>9</v>
      </c>
      <c r="K33" s="33">
        <v>10</v>
      </c>
      <c r="L33" s="33">
        <v>11</v>
      </c>
      <c r="M33" s="33">
        <v>12</v>
      </c>
      <c r="N33" s="33">
        <v>13</v>
      </c>
      <c r="O33" s="33">
        <v>14</v>
      </c>
      <c r="P33" s="33">
        <v>15</v>
      </c>
      <c r="Q33" s="33">
        <v>16</v>
      </c>
      <c r="R33" s="33">
        <v>17</v>
      </c>
      <c r="S33" s="33">
        <v>18</v>
      </c>
      <c r="T33" s="33">
        <v>19</v>
      </c>
      <c r="U33" s="33">
        <v>20</v>
      </c>
      <c r="V33" s="33">
        <v>21</v>
      </c>
      <c r="W33" s="33">
        <v>22</v>
      </c>
      <c r="X33" s="33">
        <v>23</v>
      </c>
      <c r="Y33" s="33">
        <v>24</v>
      </c>
      <c r="Z33" s="33">
        <v>25</v>
      </c>
      <c r="AA33" s="33">
        <v>26</v>
      </c>
      <c r="AB33" s="33">
        <v>27</v>
      </c>
      <c r="AC33" s="33">
        <v>28</v>
      </c>
      <c r="AD33" s="33">
        <v>29</v>
      </c>
      <c r="AE33" s="33">
        <v>30</v>
      </c>
      <c r="AF33" s="33">
        <v>31</v>
      </c>
      <c r="AG33" s="33">
        <v>32</v>
      </c>
      <c r="AH33" s="63">
        <v>33</v>
      </c>
      <c r="AI33" s="33">
        <v>34</v>
      </c>
      <c r="AJ33" s="1"/>
    </row>
    <row r="34" spans="1:36" s="9" customFormat="1" ht="12.75" customHeight="1" x14ac:dyDescent="0.25">
      <c r="A34" s="35">
        <v>1</v>
      </c>
      <c r="B34" s="36" t="s">
        <v>27</v>
      </c>
      <c r="C34" s="37"/>
      <c r="D34" s="10">
        <v>1</v>
      </c>
      <c r="E34" s="11">
        <v>5</v>
      </c>
      <c r="F34" s="10">
        <v>0.5</v>
      </c>
      <c r="G34" s="11">
        <v>10</v>
      </c>
      <c r="H34" s="10">
        <v>0.5</v>
      </c>
      <c r="I34" s="11">
        <v>7</v>
      </c>
      <c r="J34" s="10">
        <v>1</v>
      </c>
      <c r="K34" s="11">
        <v>3</v>
      </c>
      <c r="L34" s="19">
        <f>D34+F34+H34+J34</f>
        <v>3</v>
      </c>
      <c r="M34" s="19">
        <f>E34+G34+I34+K34</f>
        <v>25</v>
      </c>
      <c r="N34" s="10">
        <v>0.5</v>
      </c>
      <c r="O34" s="12">
        <v>3</v>
      </c>
      <c r="P34" s="10">
        <v>0.5</v>
      </c>
      <c r="Q34" s="12">
        <v>8</v>
      </c>
      <c r="R34" s="10">
        <v>0.5</v>
      </c>
      <c r="S34" s="12">
        <v>4</v>
      </c>
      <c r="T34" s="10">
        <v>0.5</v>
      </c>
      <c r="U34" s="12">
        <v>6</v>
      </c>
      <c r="V34" s="10">
        <v>1</v>
      </c>
      <c r="W34" s="12">
        <v>5</v>
      </c>
      <c r="X34" s="17">
        <f t="shared" ref="X34:Y36" si="18">N34+P34+R34+T34+V34</f>
        <v>3</v>
      </c>
      <c r="Y34" s="18">
        <f t="shared" si="18"/>
        <v>26</v>
      </c>
      <c r="Z34" s="10">
        <v>0.5</v>
      </c>
      <c r="AA34" s="12">
        <v>4</v>
      </c>
      <c r="AB34" s="10">
        <v>0.5</v>
      </c>
      <c r="AC34" s="12">
        <v>2</v>
      </c>
      <c r="AD34" s="10">
        <v>1</v>
      </c>
      <c r="AE34" s="12">
        <v>3</v>
      </c>
      <c r="AF34" s="53">
        <f t="shared" ref="AF34" si="19">Z34+AB34+AD34</f>
        <v>2</v>
      </c>
      <c r="AG34" s="53">
        <f t="shared" ref="AG34" si="20">AA34+AC34+AE34</f>
        <v>9</v>
      </c>
      <c r="AH34" s="54">
        <f t="shared" ref="AH34" si="21">L34+X34+AF34</f>
        <v>8</v>
      </c>
      <c r="AI34" s="55">
        <f t="shared" ref="AI34" si="22">M34+Y34+AG34</f>
        <v>60</v>
      </c>
      <c r="AJ34" s="8"/>
    </row>
    <row r="35" spans="1:36" s="9" customFormat="1" ht="12.75" customHeight="1" x14ac:dyDescent="0.25">
      <c r="A35" s="35">
        <v>2</v>
      </c>
      <c r="B35" s="36" t="s">
        <v>28</v>
      </c>
      <c r="C35" s="37"/>
      <c r="D35" s="10">
        <v>1</v>
      </c>
      <c r="E35" s="11">
        <v>4</v>
      </c>
      <c r="F35" s="10">
        <v>1</v>
      </c>
      <c r="G35" s="11">
        <v>8</v>
      </c>
      <c r="H35" s="10">
        <v>1</v>
      </c>
      <c r="I35" s="11">
        <v>5</v>
      </c>
      <c r="J35" s="10">
        <v>1</v>
      </c>
      <c r="K35" s="11">
        <v>2</v>
      </c>
      <c r="L35" s="19">
        <f t="shared" ref="L35:L47" si="23">D35+F35+H35+J35</f>
        <v>4</v>
      </c>
      <c r="M35" s="19">
        <f t="shared" ref="M35:M47" si="24">E35+G35+I35+K35</f>
        <v>19</v>
      </c>
      <c r="N35" s="10">
        <v>1</v>
      </c>
      <c r="O35" s="12">
        <v>5</v>
      </c>
      <c r="P35" s="10">
        <v>1</v>
      </c>
      <c r="Q35" s="12">
        <v>2</v>
      </c>
      <c r="R35" s="10">
        <v>1</v>
      </c>
      <c r="S35" s="12">
        <v>6</v>
      </c>
      <c r="T35" s="10">
        <v>0</v>
      </c>
      <c r="U35" s="12">
        <v>0</v>
      </c>
      <c r="V35" s="10">
        <v>0</v>
      </c>
      <c r="W35" s="12">
        <v>0</v>
      </c>
      <c r="X35" s="17">
        <f t="shared" si="18"/>
        <v>3</v>
      </c>
      <c r="Y35" s="18">
        <f t="shared" si="18"/>
        <v>13</v>
      </c>
      <c r="Z35" s="10"/>
      <c r="AA35" s="12"/>
      <c r="AB35" s="10"/>
      <c r="AC35" s="12"/>
      <c r="AD35" s="10"/>
      <c r="AE35" s="12"/>
      <c r="AF35" s="53">
        <f t="shared" ref="AF35:AF47" si="25">Z35+AB35+AD35</f>
        <v>0</v>
      </c>
      <c r="AG35" s="53">
        <f t="shared" ref="AG35:AG47" si="26">AA35+AC35+AE35</f>
        <v>0</v>
      </c>
      <c r="AH35" s="54">
        <f t="shared" ref="AH35:AH47" si="27">L35+X35+AF35</f>
        <v>7</v>
      </c>
      <c r="AI35" s="55">
        <f t="shared" ref="AI35:AI47" si="28">M35+Y35+AG35</f>
        <v>32</v>
      </c>
      <c r="AJ35" s="8"/>
    </row>
    <row r="36" spans="1:36" s="9" customFormat="1" ht="12.75" customHeight="1" x14ac:dyDescent="0.25">
      <c r="A36" s="35">
        <v>3</v>
      </c>
      <c r="B36" s="36" t="s">
        <v>29</v>
      </c>
      <c r="C36" s="37"/>
      <c r="D36" s="10">
        <v>0</v>
      </c>
      <c r="E36" s="11">
        <v>0</v>
      </c>
      <c r="F36" s="10">
        <v>0</v>
      </c>
      <c r="G36" s="11">
        <v>0</v>
      </c>
      <c r="H36" s="10">
        <v>1</v>
      </c>
      <c r="I36" s="11">
        <v>1</v>
      </c>
      <c r="J36" s="10">
        <v>0</v>
      </c>
      <c r="K36" s="11">
        <v>0</v>
      </c>
      <c r="L36" s="19">
        <f t="shared" si="23"/>
        <v>1</v>
      </c>
      <c r="M36" s="19">
        <f t="shared" si="24"/>
        <v>1</v>
      </c>
      <c r="N36" s="10">
        <v>1</v>
      </c>
      <c r="O36" s="12">
        <v>2</v>
      </c>
      <c r="P36" s="10">
        <v>1</v>
      </c>
      <c r="Q36" s="12">
        <v>2</v>
      </c>
      <c r="R36" s="10">
        <v>1</v>
      </c>
      <c r="S36" s="12">
        <v>4</v>
      </c>
      <c r="T36" s="10">
        <v>0</v>
      </c>
      <c r="U36" s="12">
        <v>0</v>
      </c>
      <c r="V36" s="10">
        <v>1</v>
      </c>
      <c r="W36" s="12">
        <v>2</v>
      </c>
      <c r="X36" s="17">
        <f t="shared" si="18"/>
        <v>4</v>
      </c>
      <c r="Y36" s="18">
        <f t="shared" si="18"/>
        <v>10</v>
      </c>
      <c r="Z36" s="10"/>
      <c r="AA36" s="12"/>
      <c r="AB36" s="10"/>
      <c r="AC36" s="12"/>
      <c r="AD36" s="10"/>
      <c r="AE36" s="12"/>
      <c r="AF36" s="53">
        <f t="shared" si="25"/>
        <v>0</v>
      </c>
      <c r="AG36" s="53">
        <f t="shared" si="26"/>
        <v>0</v>
      </c>
      <c r="AH36" s="54">
        <f t="shared" si="27"/>
        <v>5</v>
      </c>
      <c r="AI36" s="55">
        <f t="shared" si="28"/>
        <v>11</v>
      </c>
      <c r="AJ36" s="8"/>
    </row>
    <row r="37" spans="1:36" s="9" customFormat="1" ht="12.75" customHeight="1" x14ac:dyDescent="0.25">
      <c r="A37" s="35">
        <v>4</v>
      </c>
      <c r="B37" s="36" t="s">
        <v>30</v>
      </c>
      <c r="C37" s="37">
        <v>5</v>
      </c>
      <c r="D37" s="10">
        <v>1</v>
      </c>
      <c r="E37" s="11">
        <v>6</v>
      </c>
      <c r="F37" s="10">
        <v>1</v>
      </c>
      <c r="G37" s="11">
        <v>4</v>
      </c>
      <c r="H37" s="10">
        <v>1</v>
      </c>
      <c r="I37" s="11">
        <v>4</v>
      </c>
      <c r="J37" s="10">
        <v>1</v>
      </c>
      <c r="K37" s="11">
        <v>5</v>
      </c>
      <c r="L37" s="19">
        <f t="shared" si="23"/>
        <v>4</v>
      </c>
      <c r="M37" s="19">
        <f t="shared" si="24"/>
        <v>19</v>
      </c>
      <c r="N37" s="10">
        <v>1</v>
      </c>
      <c r="O37" s="12">
        <v>9</v>
      </c>
      <c r="P37" s="10">
        <v>1</v>
      </c>
      <c r="Q37" s="12">
        <v>6</v>
      </c>
      <c r="R37" s="10">
        <v>1</v>
      </c>
      <c r="S37" s="12">
        <v>4</v>
      </c>
      <c r="T37" s="10">
        <v>1</v>
      </c>
      <c r="U37" s="12">
        <v>1</v>
      </c>
      <c r="V37" s="10">
        <v>0</v>
      </c>
      <c r="W37" s="12">
        <v>0</v>
      </c>
      <c r="X37" s="17">
        <f t="shared" ref="X37:X47" si="29">N37+P37+R37+T37+V37</f>
        <v>4</v>
      </c>
      <c r="Y37" s="18">
        <f t="shared" ref="Y37:Y47" si="30">O37+Q37+S37+U37+W37</f>
        <v>20</v>
      </c>
      <c r="Z37" s="10"/>
      <c r="AA37" s="12"/>
      <c r="AB37" s="10"/>
      <c r="AC37" s="12"/>
      <c r="AD37" s="10"/>
      <c r="AE37" s="12"/>
      <c r="AF37" s="53">
        <f t="shared" si="25"/>
        <v>0</v>
      </c>
      <c r="AG37" s="53">
        <f t="shared" si="26"/>
        <v>0</v>
      </c>
      <c r="AH37" s="54">
        <f t="shared" si="27"/>
        <v>8</v>
      </c>
      <c r="AI37" s="55">
        <f t="shared" si="28"/>
        <v>39</v>
      </c>
      <c r="AJ37" s="8"/>
    </row>
    <row r="38" spans="1:36" s="9" customFormat="1" ht="12.75" customHeight="1" x14ac:dyDescent="0.25">
      <c r="A38" s="35">
        <v>5</v>
      </c>
      <c r="B38" s="36" t="s">
        <v>31</v>
      </c>
      <c r="C38" s="37"/>
      <c r="D38" s="10">
        <v>1</v>
      </c>
      <c r="E38" s="11">
        <v>5</v>
      </c>
      <c r="F38" s="10">
        <v>1</v>
      </c>
      <c r="G38" s="11">
        <v>4</v>
      </c>
      <c r="H38" s="10">
        <v>0.5</v>
      </c>
      <c r="I38" s="11">
        <v>1</v>
      </c>
      <c r="J38" s="10">
        <v>1</v>
      </c>
      <c r="K38" s="11">
        <v>4</v>
      </c>
      <c r="L38" s="19">
        <f t="shared" si="23"/>
        <v>3.5</v>
      </c>
      <c r="M38" s="19">
        <f t="shared" si="24"/>
        <v>14</v>
      </c>
      <c r="N38" s="10">
        <v>0.5</v>
      </c>
      <c r="O38" s="12">
        <v>2</v>
      </c>
      <c r="P38" s="10">
        <v>1</v>
      </c>
      <c r="Q38" s="12">
        <v>8</v>
      </c>
      <c r="R38" s="10">
        <v>1</v>
      </c>
      <c r="S38" s="12">
        <v>5</v>
      </c>
      <c r="T38" s="10">
        <v>0.5</v>
      </c>
      <c r="U38" s="12">
        <v>3</v>
      </c>
      <c r="V38" s="10">
        <v>0.5</v>
      </c>
      <c r="W38" s="12">
        <v>4</v>
      </c>
      <c r="X38" s="17">
        <f t="shared" si="29"/>
        <v>3.5</v>
      </c>
      <c r="Y38" s="18">
        <f t="shared" si="30"/>
        <v>22</v>
      </c>
      <c r="Z38" s="10"/>
      <c r="AA38" s="12"/>
      <c r="AB38" s="10"/>
      <c r="AC38" s="12"/>
      <c r="AD38" s="10"/>
      <c r="AE38" s="12"/>
      <c r="AF38" s="53">
        <f t="shared" si="25"/>
        <v>0</v>
      </c>
      <c r="AG38" s="53">
        <f t="shared" si="26"/>
        <v>0</v>
      </c>
      <c r="AH38" s="54">
        <f t="shared" si="27"/>
        <v>7</v>
      </c>
      <c r="AI38" s="55">
        <f t="shared" si="28"/>
        <v>36</v>
      </c>
      <c r="AJ38" s="8"/>
    </row>
    <row r="39" spans="1:36" s="9" customFormat="1" ht="12.75" customHeight="1" x14ac:dyDescent="0.25">
      <c r="A39" s="35">
        <v>6</v>
      </c>
      <c r="B39" s="36" t="s">
        <v>32</v>
      </c>
      <c r="C39" s="37"/>
      <c r="D39" s="22">
        <v>1</v>
      </c>
      <c r="E39" s="23">
        <v>14</v>
      </c>
      <c r="F39" s="10">
        <v>1</v>
      </c>
      <c r="G39" s="11">
        <v>10</v>
      </c>
      <c r="H39" s="10">
        <v>1</v>
      </c>
      <c r="I39" s="11">
        <v>12</v>
      </c>
      <c r="J39" s="10">
        <v>1</v>
      </c>
      <c r="K39" s="11">
        <v>13</v>
      </c>
      <c r="L39" s="19">
        <f t="shared" si="23"/>
        <v>4</v>
      </c>
      <c r="M39" s="19">
        <f t="shared" si="24"/>
        <v>49</v>
      </c>
      <c r="N39" s="10">
        <v>1</v>
      </c>
      <c r="O39" s="12">
        <v>11</v>
      </c>
      <c r="P39" s="10">
        <v>1</v>
      </c>
      <c r="Q39" s="12">
        <v>11</v>
      </c>
      <c r="R39" s="10">
        <v>1</v>
      </c>
      <c r="S39" s="12">
        <v>16</v>
      </c>
      <c r="T39" s="10">
        <v>1</v>
      </c>
      <c r="U39" s="12">
        <v>12</v>
      </c>
      <c r="V39" s="10">
        <v>1</v>
      </c>
      <c r="W39" s="12">
        <v>10</v>
      </c>
      <c r="X39" s="17">
        <f t="shared" si="29"/>
        <v>5</v>
      </c>
      <c r="Y39" s="18">
        <f t="shared" si="30"/>
        <v>60</v>
      </c>
      <c r="Z39" s="10"/>
      <c r="AA39" s="12"/>
      <c r="AB39" s="10"/>
      <c r="AC39" s="12"/>
      <c r="AD39" s="10"/>
      <c r="AE39" s="12"/>
      <c r="AF39" s="53">
        <f t="shared" si="25"/>
        <v>0</v>
      </c>
      <c r="AG39" s="53">
        <f t="shared" si="26"/>
        <v>0</v>
      </c>
      <c r="AH39" s="54">
        <f t="shared" si="27"/>
        <v>9</v>
      </c>
      <c r="AI39" s="55">
        <f t="shared" si="28"/>
        <v>109</v>
      </c>
      <c r="AJ39" s="8"/>
    </row>
    <row r="40" spans="1:36" s="9" customFormat="1" ht="12.75" customHeight="1" x14ac:dyDescent="0.25">
      <c r="A40" s="35">
        <v>7</v>
      </c>
      <c r="B40" s="36" t="s">
        <v>33</v>
      </c>
      <c r="C40" s="37"/>
      <c r="D40" s="10">
        <v>1</v>
      </c>
      <c r="E40" s="11">
        <v>3</v>
      </c>
      <c r="F40" s="10">
        <v>1</v>
      </c>
      <c r="G40" s="11">
        <v>3</v>
      </c>
      <c r="H40" s="10">
        <v>1</v>
      </c>
      <c r="I40" s="11">
        <v>5</v>
      </c>
      <c r="J40" s="10">
        <v>1</v>
      </c>
      <c r="K40" s="11">
        <v>2</v>
      </c>
      <c r="L40" s="19">
        <f t="shared" si="23"/>
        <v>4</v>
      </c>
      <c r="M40" s="19">
        <f t="shared" si="24"/>
        <v>13</v>
      </c>
      <c r="N40" s="10">
        <v>1</v>
      </c>
      <c r="O40" s="12">
        <v>5</v>
      </c>
      <c r="P40" s="10">
        <v>1</v>
      </c>
      <c r="Q40" s="12">
        <v>4</v>
      </c>
      <c r="R40" s="10">
        <v>1</v>
      </c>
      <c r="S40" s="12">
        <v>2</v>
      </c>
      <c r="T40" s="10">
        <v>1</v>
      </c>
      <c r="U40" s="12">
        <v>2</v>
      </c>
      <c r="V40" s="10">
        <v>1</v>
      </c>
      <c r="W40" s="12">
        <v>5</v>
      </c>
      <c r="X40" s="17">
        <f t="shared" si="29"/>
        <v>5</v>
      </c>
      <c r="Y40" s="18">
        <f t="shared" si="30"/>
        <v>18</v>
      </c>
      <c r="Z40" s="10"/>
      <c r="AA40" s="12"/>
      <c r="AB40" s="10"/>
      <c r="AC40" s="12"/>
      <c r="AD40" s="10"/>
      <c r="AE40" s="12"/>
      <c r="AF40" s="53">
        <f t="shared" si="25"/>
        <v>0</v>
      </c>
      <c r="AG40" s="53">
        <f t="shared" si="26"/>
        <v>0</v>
      </c>
      <c r="AH40" s="54">
        <f t="shared" si="27"/>
        <v>9</v>
      </c>
      <c r="AI40" s="55">
        <f t="shared" si="28"/>
        <v>31</v>
      </c>
      <c r="AJ40" s="8"/>
    </row>
    <row r="41" spans="1:36" s="9" customFormat="1" ht="12.75" customHeight="1" x14ac:dyDescent="0.25">
      <c r="A41" s="35">
        <v>8</v>
      </c>
      <c r="B41" s="36" t="s">
        <v>34</v>
      </c>
      <c r="C41" s="37">
        <v>0</v>
      </c>
      <c r="D41" s="10">
        <v>1</v>
      </c>
      <c r="E41" s="11">
        <v>5</v>
      </c>
      <c r="F41" s="10">
        <v>1</v>
      </c>
      <c r="G41" s="11">
        <v>8</v>
      </c>
      <c r="H41" s="10">
        <v>1</v>
      </c>
      <c r="I41" s="11">
        <v>6</v>
      </c>
      <c r="J41" s="10">
        <v>1</v>
      </c>
      <c r="K41" s="11">
        <v>2</v>
      </c>
      <c r="L41" s="19">
        <f t="shared" si="23"/>
        <v>4</v>
      </c>
      <c r="M41" s="19">
        <f t="shared" si="24"/>
        <v>21</v>
      </c>
      <c r="N41" s="10">
        <v>1</v>
      </c>
      <c r="O41" s="12">
        <v>5</v>
      </c>
      <c r="P41" s="10">
        <v>1</v>
      </c>
      <c r="Q41" s="12">
        <v>4</v>
      </c>
      <c r="R41" s="10">
        <v>1</v>
      </c>
      <c r="S41" s="12">
        <v>3</v>
      </c>
      <c r="T41" s="10">
        <v>1</v>
      </c>
      <c r="U41" s="12">
        <v>4</v>
      </c>
      <c r="V41" s="10">
        <v>1</v>
      </c>
      <c r="W41" s="12">
        <v>3</v>
      </c>
      <c r="X41" s="17">
        <f t="shared" si="29"/>
        <v>5</v>
      </c>
      <c r="Y41" s="18">
        <f t="shared" si="30"/>
        <v>19</v>
      </c>
      <c r="Z41" s="10">
        <v>1</v>
      </c>
      <c r="AA41" s="12">
        <v>7</v>
      </c>
      <c r="AB41" s="10">
        <v>1</v>
      </c>
      <c r="AC41" s="12">
        <v>5</v>
      </c>
      <c r="AD41" s="10">
        <v>1</v>
      </c>
      <c r="AE41" s="12">
        <v>3</v>
      </c>
      <c r="AF41" s="53">
        <f t="shared" si="25"/>
        <v>3</v>
      </c>
      <c r="AG41" s="53">
        <f t="shared" si="26"/>
        <v>15</v>
      </c>
      <c r="AH41" s="54">
        <f t="shared" si="27"/>
        <v>12</v>
      </c>
      <c r="AI41" s="55">
        <f t="shared" si="28"/>
        <v>55</v>
      </c>
      <c r="AJ41" s="8"/>
    </row>
    <row r="42" spans="1:36" s="9" customFormat="1" ht="12.75" customHeight="1" x14ac:dyDescent="0.25">
      <c r="A42" s="35">
        <v>9</v>
      </c>
      <c r="B42" s="36" t="s">
        <v>35</v>
      </c>
      <c r="C42" s="37"/>
      <c r="D42" s="12">
        <v>1</v>
      </c>
      <c r="E42" s="12">
        <v>9</v>
      </c>
      <c r="F42" s="12">
        <v>1</v>
      </c>
      <c r="G42" s="11">
        <v>8</v>
      </c>
      <c r="H42" s="12">
        <v>1</v>
      </c>
      <c r="I42" s="11">
        <v>9</v>
      </c>
      <c r="J42" s="12">
        <v>1</v>
      </c>
      <c r="K42" s="11">
        <v>9</v>
      </c>
      <c r="L42" s="19">
        <f t="shared" si="23"/>
        <v>4</v>
      </c>
      <c r="M42" s="19">
        <f t="shared" si="24"/>
        <v>35</v>
      </c>
      <c r="N42" s="10">
        <v>1</v>
      </c>
      <c r="O42" s="12">
        <v>10</v>
      </c>
      <c r="P42" s="10">
        <v>1</v>
      </c>
      <c r="Q42" s="12">
        <v>7</v>
      </c>
      <c r="R42" s="10">
        <v>1</v>
      </c>
      <c r="S42" s="12">
        <v>8</v>
      </c>
      <c r="T42" s="10">
        <v>1</v>
      </c>
      <c r="U42" s="12">
        <v>9</v>
      </c>
      <c r="V42" s="12">
        <v>1</v>
      </c>
      <c r="W42" s="12">
        <v>6</v>
      </c>
      <c r="X42" s="17">
        <f t="shared" si="29"/>
        <v>5</v>
      </c>
      <c r="Y42" s="18">
        <f t="shared" si="30"/>
        <v>40</v>
      </c>
      <c r="Z42" s="12">
        <v>1</v>
      </c>
      <c r="AA42" s="12">
        <v>5</v>
      </c>
      <c r="AB42" s="12">
        <v>1</v>
      </c>
      <c r="AC42" s="12">
        <v>3</v>
      </c>
      <c r="AD42" s="12">
        <v>1</v>
      </c>
      <c r="AE42" s="12">
        <v>10</v>
      </c>
      <c r="AF42" s="53">
        <f t="shared" si="25"/>
        <v>3</v>
      </c>
      <c r="AG42" s="53">
        <f t="shared" si="26"/>
        <v>18</v>
      </c>
      <c r="AH42" s="54">
        <f t="shared" si="27"/>
        <v>12</v>
      </c>
      <c r="AI42" s="55">
        <f t="shared" si="28"/>
        <v>93</v>
      </c>
      <c r="AJ42" s="8"/>
    </row>
    <row r="43" spans="1:36" s="9" customFormat="1" ht="12.75" customHeight="1" x14ac:dyDescent="0.25">
      <c r="A43" s="35">
        <v>10</v>
      </c>
      <c r="B43" s="36" t="s">
        <v>36</v>
      </c>
      <c r="C43" s="37">
        <v>30</v>
      </c>
      <c r="D43" s="10">
        <v>1</v>
      </c>
      <c r="E43" s="11">
        <v>12</v>
      </c>
      <c r="F43" s="10">
        <v>1</v>
      </c>
      <c r="G43" s="11">
        <v>11</v>
      </c>
      <c r="H43" s="10">
        <v>1</v>
      </c>
      <c r="I43" s="11">
        <v>10</v>
      </c>
      <c r="J43" s="10">
        <v>1</v>
      </c>
      <c r="K43" s="11">
        <v>10</v>
      </c>
      <c r="L43" s="19">
        <f t="shared" si="23"/>
        <v>4</v>
      </c>
      <c r="M43" s="19">
        <f t="shared" si="24"/>
        <v>43</v>
      </c>
      <c r="N43" s="10">
        <v>1</v>
      </c>
      <c r="O43" s="12">
        <v>20</v>
      </c>
      <c r="P43" s="10">
        <v>1</v>
      </c>
      <c r="Q43" s="12">
        <v>12</v>
      </c>
      <c r="R43" s="10">
        <v>1</v>
      </c>
      <c r="S43" s="12">
        <v>9</v>
      </c>
      <c r="T43" s="10">
        <v>1</v>
      </c>
      <c r="U43" s="12">
        <v>5</v>
      </c>
      <c r="V43" s="10">
        <v>1</v>
      </c>
      <c r="W43" s="12">
        <v>9</v>
      </c>
      <c r="X43" s="17">
        <f t="shared" si="29"/>
        <v>5</v>
      </c>
      <c r="Y43" s="18">
        <f t="shared" si="30"/>
        <v>55</v>
      </c>
      <c r="Z43" s="10"/>
      <c r="AA43" s="12"/>
      <c r="AB43" s="10"/>
      <c r="AC43" s="12"/>
      <c r="AD43" s="10"/>
      <c r="AE43" s="12"/>
      <c r="AF43" s="53">
        <f t="shared" si="25"/>
        <v>0</v>
      </c>
      <c r="AG43" s="53">
        <f t="shared" si="26"/>
        <v>0</v>
      </c>
      <c r="AH43" s="54">
        <f t="shared" si="27"/>
        <v>9</v>
      </c>
      <c r="AI43" s="55">
        <f t="shared" si="28"/>
        <v>98</v>
      </c>
      <c r="AJ43" s="8"/>
    </row>
    <row r="44" spans="1:36" s="9" customFormat="1" ht="12.75" customHeight="1" x14ac:dyDescent="0.25">
      <c r="A44" s="35">
        <v>11</v>
      </c>
      <c r="B44" s="36" t="s">
        <v>37</v>
      </c>
      <c r="C44" s="37">
        <v>0</v>
      </c>
      <c r="D44" s="10">
        <v>1</v>
      </c>
      <c r="E44" s="11">
        <v>11</v>
      </c>
      <c r="F44" s="10">
        <v>1</v>
      </c>
      <c r="G44" s="11">
        <v>10</v>
      </c>
      <c r="H44" s="10">
        <v>1</v>
      </c>
      <c r="I44" s="11">
        <v>12</v>
      </c>
      <c r="J44" s="10">
        <v>1</v>
      </c>
      <c r="K44" s="11">
        <v>8</v>
      </c>
      <c r="L44" s="19">
        <f t="shared" si="23"/>
        <v>4</v>
      </c>
      <c r="M44" s="19">
        <f t="shared" si="24"/>
        <v>41</v>
      </c>
      <c r="N44" s="10">
        <v>1</v>
      </c>
      <c r="O44" s="12">
        <v>9</v>
      </c>
      <c r="P44" s="10">
        <v>1</v>
      </c>
      <c r="Q44" s="12">
        <v>14</v>
      </c>
      <c r="R44" s="10">
        <v>1</v>
      </c>
      <c r="S44" s="12">
        <v>8</v>
      </c>
      <c r="T44" s="10">
        <v>1</v>
      </c>
      <c r="U44" s="12">
        <v>12</v>
      </c>
      <c r="V44" s="10">
        <v>1</v>
      </c>
      <c r="W44" s="12">
        <v>8</v>
      </c>
      <c r="X44" s="17">
        <f t="shared" si="29"/>
        <v>5</v>
      </c>
      <c r="Y44" s="18">
        <f t="shared" si="30"/>
        <v>51</v>
      </c>
      <c r="Z44" s="10"/>
      <c r="AA44" s="12"/>
      <c r="AB44" s="10"/>
      <c r="AC44" s="12"/>
      <c r="AD44" s="10"/>
      <c r="AE44" s="12"/>
      <c r="AF44" s="53">
        <f t="shared" si="25"/>
        <v>0</v>
      </c>
      <c r="AG44" s="53">
        <f t="shared" si="26"/>
        <v>0</v>
      </c>
      <c r="AH44" s="54">
        <f t="shared" si="27"/>
        <v>9</v>
      </c>
      <c r="AI44" s="55">
        <f t="shared" si="28"/>
        <v>92</v>
      </c>
      <c r="AJ44" s="8"/>
    </row>
    <row r="45" spans="1:36" s="9" customFormat="1" ht="12.75" customHeight="1" x14ac:dyDescent="0.25">
      <c r="A45" s="35">
        <v>12</v>
      </c>
      <c r="B45" s="36" t="s">
        <v>38</v>
      </c>
      <c r="C45" s="37">
        <v>4</v>
      </c>
      <c r="D45" s="10">
        <v>1</v>
      </c>
      <c r="E45" s="11">
        <v>1</v>
      </c>
      <c r="F45" s="10">
        <v>1</v>
      </c>
      <c r="G45" s="11">
        <v>3</v>
      </c>
      <c r="H45" s="10">
        <v>1</v>
      </c>
      <c r="I45" s="11">
        <v>5</v>
      </c>
      <c r="J45" s="10">
        <v>1</v>
      </c>
      <c r="K45" s="11">
        <v>1</v>
      </c>
      <c r="L45" s="19">
        <f t="shared" si="23"/>
        <v>4</v>
      </c>
      <c r="M45" s="19">
        <f t="shared" si="24"/>
        <v>10</v>
      </c>
      <c r="N45" s="10">
        <v>1</v>
      </c>
      <c r="O45" s="12">
        <v>6</v>
      </c>
      <c r="P45" s="10">
        <v>1</v>
      </c>
      <c r="Q45" s="12">
        <v>5</v>
      </c>
      <c r="R45" s="10">
        <v>1</v>
      </c>
      <c r="S45" s="12">
        <v>3</v>
      </c>
      <c r="T45" s="10">
        <v>1</v>
      </c>
      <c r="U45" s="12">
        <v>6</v>
      </c>
      <c r="V45" s="10">
        <v>1</v>
      </c>
      <c r="W45" s="12">
        <v>13</v>
      </c>
      <c r="X45" s="17">
        <f t="shared" si="29"/>
        <v>5</v>
      </c>
      <c r="Y45" s="18">
        <f t="shared" si="30"/>
        <v>33</v>
      </c>
      <c r="Z45" s="10"/>
      <c r="AA45" s="12"/>
      <c r="AB45" s="10"/>
      <c r="AC45" s="12"/>
      <c r="AD45" s="10"/>
      <c r="AE45" s="12"/>
      <c r="AF45" s="53">
        <f t="shared" si="25"/>
        <v>0</v>
      </c>
      <c r="AG45" s="53">
        <f t="shared" si="26"/>
        <v>0</v>
      </c>
      <c r="AH45" s="54">
        <f t="shared" si="27"/>
        <v>9</v>
      </c>
      <c r="AI45" s="55">
        <f t="shared" si="28"/>
        <v>43</v>
      </c>
      <c r="AJ45" s="8"/>
    </row>
    <row r="46" spans="1:36" s="9" customFormat="1" ht="12.75" customHeight="1" x14ac:dyDescent="0.25">
      <c r="A46" s="35">
        <v>13</v>
      </c>
      <c r="B46" s="36" t="s">
        <v>39</v>
      </c>
      <c r="C46" s="37"/>
      <c r="D46" s="10">
        <v>1</v>
      </c>
      <c r="E46" s="11">
        <v>3</v>
      </c>
      <c r="F46" s="10">
        <v>1</v>
      </c>
      <c r="G46" s="11">
        <v>1</v>
      </c>
      <c r="H46" s="10">
        <v>0</v>
      </c>
      <c r="I46" s="11">
        <v>0</v>
      </c>
      <c r="J46" s="10">
        <v>1</v>
      </c>
      <c r="K46" s="11">
        <v>1</v>
      </c>
      <c r="L46" s="19">
        <f t="shared" si="23"/>
        <v>3</v>
      </c>
      <c r="M46" s="19">
        <f t="shared" si="24"/>
        <v>5</v>
      </c>
      <c r="N46" s="10">
        <v>1</v>
      </c>
      <c r="O46" s="12">
        <v>3</v>
      </c>
      <c r="P46" s="10">
        <v>1</v>
      </c>
      <c r="Q46" s="12">
        <v>1</v>
      </c>
      <c r="R46" s="10">
        <v>1</v>
      </c>
      <c r="S46" s="12">
        <v>2</v>
      </c>
      <c r="T46" s="10">
        <v>0</v>
      </c>
      <c r="U46" s="12">
        <v>0</v>
      </c>
      <c r="V46" s="10">
        <v>1</v>
      </c>
      <c r="W46" s="12">
        <v>3</v>
      </c>
      <c r="X46" s="17">
        <f t="shared" si="29"/>
        <v>4</v>
      </c>
      <c r="Y46" s="18">
        <f t="shared" si="30"/>
        <v>9</v>
      </c>
      <c r="Z46" s="10">
        <v>0</v>
      </c>
      <c r="AA46" s="12">
        <v>0</v>
      </c>
      <c r="AB46" s="10">
        <v>1</v>
      </c>
      <c r="AC46" s="12">
        <v>2</v>
      </c>
      <c r="AD46" s="10">
        <v>1</v>
      </c>
      <c r="AE46" s="12">
        <v>1</v>
      </c>
      <c r="AF46" s="53">
        <f t="shared" si="25"/>
        <v>2</v>
      </c>
      <c r="AG46" s="53">
        <f t="shared" si="26"/>
        <v>3</v>
      </c>
      <c r="AH46" s="54">
        <f t="shared" si="27"/>
        <v>9</v>
      </c>
      <c r="AI46" s="55">
        <f t="shared" si="28"/>
        <v>17</v>
      </c>
      <c r="AJ46" s="8"/>
    </row>
    <row r="47" spans="1:36" s="9" customFormat="1" ht="12.75" customHeight="1" x14ac:dyDescent="0.25">
      <c r="A47" s="35">
        <v>14</v>
      </c>
      <c r="B47" s="36" t="s">
        <v>40</v>
      </c>
      <c r="C47" s="37"/>
      <c r="D47" s="10">
        <v>1</v>
      </c>
      <c r="E47" s="11">
        <v>6</v>
      </c>
      <c r="F47" s="10">
        <v>1</v>
      </c>
      <c r="G47" s="11">
        <v>4</v>
      </c>
      <c r="H47" s="10">
        <v>1</v>
      </c>
      <c r="I47" s="11">
        <v>5</v>
      </c>
      <c r="J47" s="10">
        <v>1</v>
      </c>
      <c r="K47" s="11">
        <v>4</v>
      </c>
      <c r="L47" s="19">
        <f t="shared" si="23"/>
        <v>4</v>
      </c>
      <c r="M47" s="19">
        <f t="shared" si="24"/>
        <v>19</v>
      </c>
      <c r="N47" s="10">
        <v>1</v>
      </c>
      <c r="O47" s="12">
        <v>4</v>
      </c>
      <c r="P47" s="10">
        <v>1</v>
      </c>
      <c r="Q47" s="12">
        <v>7</v>
      </c>
      <c r="R47" s="10">
        <v>1</v>
      </c>
      <c r="S47" s="12">
        <v>3</v>
      </c>
      <c r="T47" s="10">
        <v>1</v>
      </c>
      <c r="U47" s="12">
        <v>4</v>
      </c>
      <c r="V47" s="10">
        <v>1</v>
      </c>
      <c r="W47" s="12">
        <v>2</v>
      </c>
      <c r="X47" s="17">
        <f t="shared" si="29"/>
        <v>5</v>
      </c>
      <c r="Y47" s="18">
        <f t="shared" si="30"/>
        <v>20</v>
      </c>
      <c r="Z47" s="10">
        <v>1</v>
      </c>
      <c r="AA47" s="12">
        <v>8</v>
      </c>
      <c r="AB47" s="10">
        <v>1</v>
      </c>
      <c r="AC47" s="12">
        <v>11</v>
      </c>
      <c r="AD47" s="10"/>
      <c r="AE47" s="12"/>
      <c r="AF47" s="53">
        <f t="shared" si="25"/>
        <v>2</v>
      </c>
      <c r="AG47" s="53">
        <f t="shared" si="26"/>
        <v>19</v>
      </c>
      <c r="AH47" s="54">
        <f t="shared" si="27"/>
        <v>11</v>
      </c>
      <c r="AI47" s="55">
        <f t="shared" si="28"/>
        <v>58</v>
      </c>
      <c r="AJ47" s="8"/>
    </row>
    <row r="48" spans="1:36" ht="30.75" customHeight="1" x14ac:dyDescent="0.25">
      <c r="A48" s="41"/>
      <c r="B48" s="56" t="s">
        <v>21</v>
      </c>
      <c r="C48" s="57">
        <f t="shared" ref="C48:AI48" si="31">SUM(C34:C47)</f>
        <v>39</v>
      </c>
      <c r="D48" s="57">
        <f t="shared" si="31"/>
        <v>13</v>
      </c>
      <c r="E48" s="57">
        <f t="shared" si="31"/>
        <v>84</v>
      </c>
      <c r="F48" s="57">
        <f t="shared" si="31"/>
        <v>12.5</v>
      </c>
      <c r="G48" s="57">
        <f t="shared" si="31"/>
        <v>84</v>
      </c>
      <c r="H48" s="57">
        <f t="shared" si="31"/>
        <v>12</v>
      </c>
      <c r="I48" s="57">
        <f t="shared" si="31"/>
        <v>82</v>
      </c>
      <c r="J48" s="57">
        <f t="shared" si="31"/>
        <v>13</v>
      </c>
      <c r="K48" s="57">
        <f t="shared" si="31"/>
        <v>64</v>
      </c>
      <c r="L48" s="57">
        <f t="shared" si="31"/>
        <v>50.5</v>
      </c>
      <c r="M48" s="57">
        <f t="shared" si="31"/>
        <v>314</v>
      </c>
      <c r="N48" s="57">
        <f t="shared" si="31"/>
        <v>13</v>
      </c>
      <c r="O48" s="57">
        <f t="shared" si="31"/>
        <v>94</v>
      </c>
      <c r="P48" s="57">
        <f t="shared" si="31"/>
        <v>13.5</v>
      </c>
      <c r="Q48" s="57">
        <f t="shared" si="31"/>
        <v>91</v>
      </c>
      <c r="R48" s="57">
        <f t="shared" si="31"/>
        <v>13.5</v>
      </c>
      <c r="S48" s="57">
        <f t="shared" si="31"/>
        <v>77</v>
      </c>
      <c r="T48" s="57">
        <f t="shared" si="31"/>
        <v>10</v>
      </c>
      <c r="U48" s="57">
        <f t="shared" si="31"/>
        <v>64</v>
      </c>
      <c r="V48" s="57">
        <f t="shared" si="31"/>
        <v>11.5</v>
      </c>
      <c r="W48" s="57">
        <f t="shared" si="31"/>
        <v>70</v>
      </c>
      <c r="X48" s="57">
        <f t="shared" si="31"/>
        <v>61.5</v>
      </c>
      <c r="Y48" s="57">
        <f t="shared" si="31"/>
        <v>396</v>
      </c>
      <c r="Z48" s="57">
        <f t="shared" si="31"/>
        <v>3.5</v>
      </c>
      <c r="AA48" s="57">
        <f t="shared" si="31"/>
        <v>24</v>
      </c>
      <c r="AB48" s="57">
        <f t="shared" si="31"/>
        <v>4.5</v>
      </c>
      <c r="AC48" s="57">
        <f t="shared" si="31"/>
        <v>23</v>
      </c>
      <c r="AD48" s="57">
        <f t="shared" si="31"/>
        <v>4</v>
      </c>
      <c r="AE48" s="57">
        <f t="shared" si="31"/>
        <v>17</v>
      </c>
      <c r="AF48" s="58">
        <f t="shared" si="31"/>
        <v>12</v>
      </c>
      <c r="AG48" s="57">
        <f t="shared" si="31"/>
        <v>64</v>
      </c>
      <c r="AH48" s="57">
        <f t="shared" si="31"/>
        <v>124</v>
      </c>
      <c r="AI48" s="57">
        <f t="shared" si="31"/>
        <v>774</v>
      </c>
      <c r="AJ48" s="1"/>
    </row>
    <row r="49" spans="1:40" ht="15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1"/>
    </row>
    <row r="50" spans="1:40" ht="13.5" customHeight="1" x14ac:dyDescent="0.25">
      <c r="A50" s="46"/>
      <c r="B50" s="46"/>
      <c r="C50" s="46" t="s">
        <v>45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 t="s">
        <v>41</v>
      </c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1"/>
    </row>
    <row r="51" spans="1:40" ht="6.75" customHeight="1" x14ac:dyDescent="0.2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1"/>
    </row>
    <row r="52" spans="1:40" ht="13.5" customHeight="1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1"/>
    </row>
    <row r="54" spans="1:40" ht="15" x14ac:dyDescent="0.25">
      <c r="A54" s="105" t="s">
        <v>26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6"/>
      <c r="AJ54" s="1"/>
    </row>
    <row r="55" spans="1:40" ht="15" x14ac:dyDescent="0.25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6"/>
    </row>
    <row r="56" spans="1:40" ht="15.75" customHeight="1" thickBot="1" x14ac:dyDescent="0.3">
      <c r="A56" s="108" t="s">
        <v>0</v>
      </c>
      <c r="B56" s="111" t="s">
        <v>1</v>
      </c>
      <c r="C56" s="114" t="s">
        <v>23</v>
      </c>
      <c r="D56" s="117" t="s">
        <v>2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9"/>
      <c r="AJ56" s="1"/>
    </row>
    <row r="57" spans="1:40" ht="21" customHeight="1" x14ac:dyDescent="0.25">
      <c r="A57" s="109"/>
      <c r="B57" s="112"/>
      <c r="C57" s="115"/>
      <c r="D57" s="120" t="s">
        <v>3</v>
      </c>
      <c r="E57" s="121"/>
      <c r="F57" s="120" t="s">
        <v>4</v>
      </c>
      <c r="G57" s="121"/>
      <c r="H57" s="120" t="s">
        <v>5</v>
      </c>
      <c r="I57" s="121"/>
      <c r="J57" s="120" t="s">
        <v>6</v>
      </c>
      <c r="K57" s="121"/>
      <c r="L57" s="122" t="s">
        <v>7</v>
      </c>
      <c r="M57" s="104"/>
      <c r="N57" s="120" t="s">
        <v>8</v>
      </c>
      <c r="O57" s="121"/>
      <c r="P57" s="120" t="s">
        <v>9</v>
      </c>
      <c r="Q57" s="121"/>
      <c r="R57" s="120" t="s">
        <v>10</v>
      </c>
      <c r="S57" s="121"/>
      <c r="T57" s="120" t="s">
        <v>11</v>
      </c>
      <c r="U57" s="121"/>
      <c r="V57" s="120" t="s">
        <v>12</v>
      </c>
      <c r="W57" s="121"/>
      <c r="X57" s="122" t="s">
        <v>13</v>
      </c>
      <c r="Y57" s="104"/>
      <c r="Z57" s="120" t="s">
        <v>14</v>
      </c>
      <c r="AA57" s="121"/>
      <c r="AB57" s="120" t="s">
        <v>15</v>
      </c>
      <c r="AC57" s="121"/>
      <c r="AD57" s="120" t="s">
        <v>16</v>
      </c>
      <c r="AE57" s="121"/>
      <c r="AF57" s="122" t="s">
        <v>17</v>
      </c>
      <c r="AG57" s="104"/>
      <c r="AH57" s="103" t="s">
        <v>18</v>
      </c>
      <c r="AI57" s="104"/>
      <c r="AJ57" s="1"/>
    </row>
    <row r="58" spans="1:40" ht="36" x14ac:dyDescent="0.25">
      <c r="A58" s="110"/>
      <c r="B58" s="113"/>
      <c r="C58" s="116"/>
      <c r="D58" s="30" t="s">
        <v>19</v>
      </c>
      <c r="E58" s="30" t="s">
        <v>20</v>
      </c>
      <c r="F58" s="30" t="s">
        <v>19</v>
      </c>
      <c r="G58" s="30" t="s">
        <v>20</v>
      </c>
      <c r="H58" s="30" t="s">
        <v>19</v>
      </c>
      <c r="I58" s="30" t="s">
        <v>20</v>
      </c>
      <c r="J58" s="30" t="s">
        <v>19</v>
      </c>
      <c r="K58" s="30" t="s">
        <v>20</v>
      </c>
      <c r="L58" s="30" t="s">
        <v>19</v>
      </c>
      <c r="M58" s="30" t="s">
        <v>20</v>
      </c>
      <c r="N58" s="30" t="s">
        <v>19</v>
      </c>
      <c r="O58" s="30" t="s">
        <v>20</v>
      </c>
      <c r="P58" s="30" t="s">
        <v>19</v>
      </c>
      <c r="Q58" s="30" t="s">
        <v>20</v>
      </c>
      <c r="R58" s="30" t="s">
        <v>19</v>
      </c>
      <c r="S58" s="30" t="s">
        <v>20</v>
      </c>
      <c r="T58" s="30" t="s">
        <v>19</v>
      </c>
      <c r="U58" s="30" t="s">
        <v>20</v>
      </c>
      <c r="V58" s="30" t="s">
        <v>19</v>
      </c>
      <c r="W58" s="30" t="s">
        <v>20</v>
      </c>
      <c r="X58" s="30" t="s">
        <v>19</v>
      </c>
      <c r="Y58" s="30" t="s">
        <v>20</v>
      </c>
      <c r="Z58" s="30" t="s">
        <v>19</v>
      </c>
      <c r="AA58" s="30" t="s">
        <v>20</v>
      </c>
      <c r="AB58" s="30" t="s">
        <v>19</v>
      </c>
      <c r="AC58" s="30" t="s">
        <v>20</v>
      </c>
      <c r="AD58" s="30" t="s">
        <v>19</v>
      </c>
      <c r="AE58" s="30" t="s">
        <v>20</v>
      </c>
      <c r="AF58" s="30" t="s">
        <v>19</v>
      </c>
      <c r="AG58" s="30" t="s">
        <v>20</v>
      </c>
      <c r="AH58" s="31" t="s">
        <v>19</v>
      </c>
      <c r="AI58" s="30" t="s">
        <v>20</v>
      </c>
      <c r="AJ58" s="1"/>
    </row>
    <row r="59" spans="1:40" ht="15" x14ac:dyDescent="0.25">
      <c r="A59" s="32">
        <v>1</v>
      </c>
      <c r="B59" s="32">
        <v>2</v>
      </c>
      <c r="C59" s="33"/>
      <c r="D59" s="33">
        <v>3</v>
      </c>
      <c r="E59" s="33">
        <v>4</v>
      </c>
      <c r="F59" s="33">
        <v>5</v>
      </c>
      <c r="G59" s="33">
        <v>6</v>
      </c>
      <c r="H59" s="33">
        <v>7</v>
      </c>
      <c r="I59" s="33">
        <v>8</v>
      </c>
      <c r="J59" s="33">
        <v>9</v>
      </c>
      <c r="K59" s="33">
        <v>10</v>
      </c>
      <c r="L59" s="33">
        <v>11</v>
      </c>
      <c r="M59" s="33">
        <v>12</v>
      </c>
      <c r="N59" s="33">
        <v>13</v>
      </c>
      <c r="O59" s="33">
        <v>14</v>
      </c>
      <c r="P59" s="33">
        <v>15</v>
      </c>
      <c r="Q59" s="33">
        <v>16</v>
      </c>
      <c r="R59" s="33">
        <v>17</v>
      </c>
      <c r="S59" s="33">
        <v>18</v>
      </c>
      <c r="T59" s="33">
        <v>19</v>
      </c>
      <c r="U59" s="33">
        <v>20</v>
      </c>
      <c r="V59" s="33">
        <v>21</v>
      </c>
      <c r="W59" s="33">
        <v>22</v>
      </c>
      <c r="X59" s="33">
        <v>23</v>
      </c>
      <c r="Y59" s="33">
        <v>24</v>
      </c>
      <c r="Z59" s="33">
        <v>25</v>
      </c>
      <c r="AA59" s="33">
        <v>26</v>
      </c>
      <c r="AB59" s="33">
        <v>27</v>
      </c>
      <c r="AC59" s="33">
        <v>28</v>
      </c>
      <c r="AD59" s="33">
        <v>29</v>
      </c>
      <c r="AE59" s="33">
        <v>30</v>
      </c>
      <c r="AF59" s="33">
        <v>31</v>
      </c>
      <c r="AG59" s="33">
        <v>32</v>
      </c>
      <c r="AH59" s="63">
        <v>33</v>
      </c>
      <c r="AI59" s="33">
        <v>34</v>
      </c>
      <c r="AJ59" s="1"/>
    </row>
    <row r="60" spans="1:40" ht="12.75" customHeight="1" x14ac:dyDescent="0.25">
      <c r="A60" s="59">
        <v>1</v>
      </c>
      <c r="B60" s="60" t="s">
        <v>27</v>
      </c>
      <c r="C60" s="61">
        <f t="shared" ref="C60:K60" si="32">(C9*2+C34)/3</f>
        <v>0</v>
      </c>
      <c r="D60" s="61">
        <f t="shared" si="32"/>
        <v>1</v>
      </c>
      <c r="E60" s="61">
        <f t="shared" si="32"/>
        <v>8.3333333333333339</v>
      </c>
      <c r="F60" s="61">
        <f t="shared" si="32"/>
        <v>0.5</v>
      </c>
      <c r="G60" s="61">
        <f t="shared" si="32"/>
        <v>8</v>
      </c>
      <c r="H60" s="61">
        <f t="shared" si="32"/>
        <v>0.5</v>
      </c>
      <c r="I60" s="61">
        <f t="shared" si="32"/>
        <v>4.333333333333333</v>
      </c>
      <c r="J60" s="61">
        <f t="shared" si="32"/>
        <v>1</v>
      </c>
      <c r="K60" s="61">
        <f t="shared" si="32"/>
        <v>3</v>
      </c>
      <c r="L60" s="40">
        <f t="shared" ref="L60:L71" si="33">D60+F60+H60+J60</f>
        <v>3</v>
      </c>
      <c r="M60" s="40">
        <f t="shared" ref="M60:M71" si="34">E60+G60+I60+K60</f>
        <v>23.666666666666668</v>
      </c>
      <c r="N60" s="61">
        <f t="shared" ref="N60:W60" si="35">(N9*2+N34)/3</f>
        <v>0.5</v>
      </c>
      <c r="O60" s="61">
        <f t="shared" si="35"/>
        <v>6.333333333333333</v>
      </c>
      <c r="P60" s="61">
        <f t="shared" si="35"/>
        <v>0.5</v>
      </c>
      <c r="Q60" s="61">
        <f t="shared" si="35"/>
        <v>5.333333333333333</v>
      </c>
      <c r="R60" s="61">
        <f t="shared" si="35"/>
        <v>0.83333333333333337</v>
      </c>
      <c r="S60" s="61">
        <f t="shared" si="35"/>
        <v>5.333333333333333</v>
      </c>
      <c r="T60" s="61">
        <f t="shared" si="35"/>
        <v>0.5</v>
      </c>
      <c r="U60" s="61">
        <f t="shared" si="35"/>
        <v>5.333333333333333</v>
      </c>
      <c r="V60" s="61">
        <f t="shared" si="35"/>
        <v>0.66666666666666663</v>
      </c>
      <c r="W60" s="61">
        <f t="shared" si="35"/>
        <v>4.333333333333333</v>
      </c>
      <c r="X60" s="40">
        <f t="shared" ref="X60:X71" si="36">N60+P60+R60+T60+V60</f>
        <v>3</v>
      </c>
      <c r="Y60" s="40">
        <f t="shared" ref="Y60:Y71" si="37">O60+Q60+S60+U60+W60</f>
        <v>26.666666666666664</v>
      </c>
      <c r="Z60" s="61">
        <f t="shared" ref="Z60:AE73" si="38">(Z9*2+Z34)/3</f>
        <v>0.5</v>
      </c>
      <c r="AA60" s="61">
        <f t="shared" si="38"/>
        <v>2.6666666666666665</v>
      </c>
      <c r="AB60" s="61">
        <f t="shared" si="38"/>
        <v>0.5</v>
      </c>
      <c r="AC60" s="61">
        <f t="shared" si="38"/>
        <v>2.6666666666666665</v>
      </c>
      <c r="AD60" s="61">
        <f t="shared" si="38"/>
        <v>1</v>
      </c>
      <c r="AE60" s="61">
        <f t="shared" si="38"/>
        <v>3</v>
      </c>
      <c r="AF60" s="39">
        <f t="shared" ref="AF60:AF73" si="39">Z60+AB60+AD60</f>
        <v>2</v>
      </c>
      <c r="AG60" s="40">
        <f t="shared" ref="AG60:AG71" si="40">AA60+AC60+AE60</f>
        <v>8.3333333333333321</v>
      </c>
      <c r="AH60" s="40">
        <f t="shared" ref="AH60:AH71" si="41">L60+X60+AF60</f>
        <v>8</v>
      </c>
      <c r="AI60" s="40">
        <f t="shared" ref="AI60:AI71" si="42">M60+Y60+AG60</f>
        <v>58.666666666666657</v>
      </c>
      <c r="AJ60" s="1"/>
      <c r="AK60" s="21"/>
      <c r="AL60" s="21"/>
      <c r="AM60" s="21"/>
      <c r="AN60" s="21"/>
    </row>
    <row r="61" spans="1:40" ht="12.75" customHeight="1" x14ac:dyDescent="0.25">
      <c r="A61" s="59">
        <v>2</v>
      </c>
      <c r="B61" s="60" t="s">
        <v>28</v>
      </c>
      <c r="C61" s="61">
        <f t="shared" ref="C61:K61" si="43">(C10*2+C35)/3</f>
        <v>0</v>
      </c>
      <c r="D61" s="61">
        <f t="shared" si="43"/>
        <v>1</v>
      </c>
      <c r="E61" s="61">
        <f t="shared" si="43"/>
        <v>6.666666666666667</v>
      </c>
      <c r="F61" s="61">
        <f t="shared" si="43"/>
        <v>1</v>
      </c>
      <c r="G61" s="61">
        <f t="shared" si="43"/>
        <v>6</v>
      </c>
      <c r="H61" s="61">
        <f t="shared" si="43"/>
        <v>1</v>
      </c>
      <c r="I61" s="61">
        <f t="shared" si="43"/>
        <v>3</v>
      </c>
      <c r="J61" s="61">
        <f t="shared" si="43"/>
        <v>1</v>
      </c>
      <c r="K61" s="61">
        <f t="shared" si="43"/>
        <v>4</v>
      </c>
      <c r="L61" s="40">
        <f t="shared" si="33"/>
        <v>4</v>
      </c>
      <c r="M61" s="40">
        <f t="shared" si="34"/>
        <v>19.666666666666668</v>
      </c>
      <c r="N61" s="61">
        <f t="shared" ref="N61:W61" si="44">(N10*2+N35)/3</f>
        <v>1</v>
      </c>
      <c r="O61" s="61">
        <f t="shared" si="44"/>
        <v>3</v>
      </c>
      <c r="P61" s="61">
        <f t="shared" si="44"/>
        <v>1</v>
      </c>
      <c r="Q61" s="61">
        <f t="shared" si="44"/>
        <v>4.666666666666667</v>
      </c>
      <c r="R61" s="61">
        <f t="shared" si="44"/>
        <v>0.33333333333333331</v>
      </c>
      <c r="S61" s="61">
        <f t="shared" si="44"/>
        <v>2</v>
      </c>
      <c r="T61" s="61">
        <f t="shared" si="44"/>
        <v>0</v>
      </c>
      <c r="U61" s="61">
        <f t="shared" si="44"/>
        <v>0</v>
      </c>
      <c r="V61" s="61">
        <f t="shared" si="44"/>
        <v>0.66666666666666663</v>
      </c>
      <c r="W61" s="61">
        <f t="shared" si="44"/>
        <v>2</v>
      </c>
      <c r="X61" s="40">
        <f t="shared" si="36"/>
        <v>3</v>
      </c>
      <c r="Y61" s="40">
        <f t="shared" si="37"/>
        <v>11.666666666666668</v>
      </c>
      <c r="Z61" s="61">
        <f t="shared" si="38"/>
        <v>0</v>
      </c>
      <c r="AA61" s="61">
        <f t="shared" si="38"/>
        <v>0</v>
      </c>
      <c r="AB61" s="61">
        <f t="shared" si="38"/>
        <v>0</v>
      </c>
      <c r="AC61" s="61">
        <f t="shared" si="38"/>
        <v>0</v>
      </c>
      <c r="AD61" s="61">
        <f t="shared" si="38"/>
        <v>0</v>
      </c>
      <c r="AE61" s="61">
        <f t="shared" si="38"/>
        <v>0</v>
      </c>
      <c r="AF61" s="39">
        <f t="shared" si="39"/>
        <v>0</v>
      </c>
      <c r="AG61" s="40">
        <f t="shared" si="40"/>
        <v>0</v>
      </c>
      <c r="AH61" s="40">
        <f t="shared" si="41"/>
        <v>7</v>
      </c>
      <c r="AI61" s="40">
        <f t="shared" si="42"/>
        <v>31.333333333333336</v>
      </c>
      <c r="AJ61" s="1"/>
      <c r="AK61" s="21"/>
      <c r="AL61" s="21"/>
      <c r="AM61" s="21"/>
      <c r="AN61" s="21"/>
    </row>
    <row r="62" spans="1:40" ht="12.75" customHeight="1" x14ac:dyDescent="0.25">
      <c r="A62" s="59">
        <v>3</v>
      </c>
      <c r="B62" s="60" t="s">
        <v>29</v>
      </c>
      <c r="C62" s="61">
        <f t="shared" ref="C62:K62" si="45">(C11*2+C36)/3</f>
        <v>0</v>
      </c>
      <c r="D62" s="61">
        <f t="shared" si="45"/>
        <v>0</v>
      </c>
      <c r="E62" s="61">
        <f t="shared" si="45"/>
        <v>0</v>
      </c>
      <c r="F62" s="61">
        <f t="shared" si="45"/>
        <v>0</v>
      </c>
      <c r="G62" s="61">
        <f t="shared" si="45"/>
        <v>0</v>
      </c>
      <c r="H62" s="61">
        <f t="shared" si="45"/>
        <v>1</v>
      </c>
      <c r="I62" s="61">
        <f t="shared" si="45"/>
        <v>1</v>
      </c>
      <c r="J62" s="61">
        <f t="shared" si="45"/>
        <v>0</v>
      </c>
      <c r="K62" s="61">
        <f t="shared" si="45"/>
        <v>0</v>
      </c>
      <c r="L62" s="40">
        <f t="shared" si="33"/>
        <v>1</v>
      </c>
      <c r="M62" s="40">
        <f t="shared" si="34"/>
        <v>1</v>
      </c>
      <c r="N62" s="61">
        <f t="shared" ref="N62:W62" si="46">(N11*2+N36)/3</f>
        <v>1</v>
      </c>
      <c r="O62" s="61">
        <f t="shared" si="46"/>
        <v>2</v>
      </c>
      <c r="P62" s="61">
        <f t="shared" si="46"/>
        <v>1</v>
      </c>
      <c r="Q62" s="61">
        <f t="shared" si="46"/>
        <v>2</v>
      </c>
      <c r="R62" s="61">
        <f t="shared" si="46"/>
        <v>1</v>
      </c>
      <c r="S62" s="61">
        <f t="shared" si="46"/>
        <v>4</v>
      </c>
      <c r="T62" s="61">
        <f t="shared" si="46"/>
        <v>0</v>
      </c>
      <c r="U62" s="61">
        <f t="shared" si="46"/>
        <v>0</v>
      </c>
      <c r="V62" s="61">
        <f t="shared" si="46"/>
        <v>1</v>
      </c>
      <c r="W62" s="61">
        <f t="shared" si="46"/>
        <v>2</v>
      </c>
      <c r="X62" s="40">
        <f t="shared" si="36"/>
        <v>4</v>
      </c>
      <c r="Y62" s="40">
        <f t="shared" si="37"/>
        <v>10</v>
      </c>
      <c r="Z62" s="61">
        <f t="shared" si="38"/>
        <v>0</v>
      </c>
      <c r="AA62" s="61">
        <f t="shared" si="38"/>
        <v>0</v>
      </c>
      <c r="AB62" s="61">
        <f t="shared" si="38"/>
        <v>0</v>
      </c>
      <c r="AC62" s="61">
        <f t="shared" si="38"/>
        <v>0</v>
      </c>
      <c r="AD62" s="61">
        <f t="shared" si="38"/>
        <v>0</v>
      </c>
      <c r="AE62" s="61">
        <f t="shared" si="38"/>
        <v>0</v>
      </c>
      <c r="AF62" s="39">
        <f t="shared" si="39"/>
        <v>0</v>
      </c>
      <c r="AG62" s="40">
        <f t="shared" si="40"/>
        <v>0</v>
      </c>
      <c r="AH62" s="40">
        <f t="shared" si="41"/>
        <v>5</v>
      </c>
      <c r="AI62" s="40">
        <f t="shared" si="42"/>
        <v>11</v>
      </c>
      <c r="AJ62" s="1"/>
      <c r="AK62" s="21"/>
      <c r="AL62" s="21"/>
      <c r="AM62" s="21"/>
      <c r="AN62" s="21"/>
    </row>
    <row r="63" spans="1:40" ht="12.75" customHeight="1" x14ac:dyDescent="0.25">
      <c r="A63" s="59">
        <v>4</v>
      </c>
      <c r="B63" s="60" t="s">
        <v>30</v>
      </c>
      <c r="C63" s="61">
        <f t="shared" ref="C63:K63" si="47">(C12*2+C37)/3</f>
        <v>5.666666666666667</v>
      </c>
      <c r="D63" s="61">
        <f t="shared" si="47"/>
        <v>1</v>
      </c>
      <c r="E63" s="61">
        <f t="shared" si="47"/>
        <v>4.666666666666667</v>
      </c>
      <c r="F63" s="61">
        <f t="shared" si="47"/>
        <v>1</v>
      </c>
      <c r="G63" s="61">
        <f t="shared" si="47"/>
        <v>4</v>
      </c>
      <c r="H63" s="61">
        <f t="shared" si="47"/>
        <v>1</v>
      </c>
      <c r="I63" s="61">
        <f t="shared" si="47"/>
        <v>4.666666666666667</v>
      </c>
      <c r="J63" s="61">
        <f t="shared" si="47"/>
        <v>1</v>
      </c>
      <c r="K63" s="61">
        <f t="shared" si="47"/>
        <v>7.666666666666667</v>
      </c>
      <c r="L63" s="40">
        <f t="shared" si="33"/>
        <v>4</v>
      </c>
      <c r="M63" s="40">
        <f t="shared" si="34"/>
        <v>21.000000000000004</v>
      </c>
      <c r="N63" s="61">
        <f t="shared" ref="N63:W63" si="48">(N12*2+N37)/3</f>
        <v>1</v>
      </c>
      <c r="O63" s="61">
        <f t="shared" si="48"/>
        <v>7</v>
      </c>
      <c r="P63" s="61">
        <f t="shared" si="48"/>
        <v>1</v>
      </c>
      <c r="Q63" s="61">
        <f t="shared" si="48"/>
        <v>4.666666666666667</v>
      </c>
      <c r="R63" s="61">
        <f t="shared" si="48"/>
        <v>1</v>
      </c>
      <c r="S63" s="61">
        <f t="shared" si="48"/>
        <v>2</v>
      </c>
      <c r="T63" s="61">
        <f t="shared" si="48"/>
        <v>0.33333333333333331</v>
      </c>
      <c r="U63" s="61">
        <f t="shared" si="48"/>
        <v>0.33333333333333331</v>
      </c>
      <c r="V63" s="61">
        <f t="shared" si="48"/>
        <v>0.66666666666666663</v>
      </c>
      <c r="W63" s="61">
        <f t="shared" si="48"/>
        <v>0.66666666666666663</v>
      </c>
      <c r="X63" s="40">
        <f t="shared" si="36"/>
        <v>4</v>
      </c>
      <c r="Y63" s="40">
        <f t="shared" si="37"/>
        <v>14.666666666666668</v>
      </c>
      <c r="Z63" s="61">
        <f t="shared" si="38"/>
        <v>0</v>
      </c>
      <c r="AA63" s="61">
        <f t="shared" si="38"/>
        <v>0</v>
      </c>
      <c r="AB63" s="61">
        <f t="shared" si="38"/>
        <v>0</v>
      </c>
      <c r="AC63" s="61">
        <f t="shared" si="38"/>
        <v>0</v>
      </c>
      <c r="AD63" s="61">
        <f t="shared" si="38"/>
        <v>0</v>
      </c>
      <c r="AE63" s="61">
        <f t="shared" si="38"/>
        <v>0</v>
      </c>
      <c r="AF63" s="39">
        <f t="shared" si="39"/>
        <v>0</v>
      </c>
      <c r="AG63" s="40">
        <f t="shared" si="40"/>
        <v>0</v>
      </c>
      <c r="AH63" s="40">
        <f t="shared" si="41"/>
        <v>8</v>
      </c>
      <c r="AI63" s="40">
        <f t="shared" si="42"/>
        <v>35.666666666666671</v>
      </c>
      <c r="AJ63" s="1"/>
      <c r="AK63" s="21"/>
      <c r="AL63" s="21"/>
      <c r="AM63" s="21"/>
      <c r="AN63" s="21"/>
    </row>
    <row r="64" spans="1:40" ht="12.75" customHeight="1" x14ac:dyDescent="0.25">
      <c r="A64" s="59">
        <v>5</v>
      </c>
      <c r="B64" s="60" t="s">
        <v>31</v>
      </c>
      <c r="C64" s="61">
        <f t="shared" ref="C64:K64" si="49">(C13*2+C38)/3</f>
        <v>0</v>
      </c>
      <c r="D64" s="61">
        <f t="shared" si="49"/>
        <v>1</v>
      </c>
      <c r="E64" s="61">
        <f t="shared" si="49"/>
        <v>5</v>
      </c>
      <c r="F64" s="61">
        <f t="shared" si="49"/>
        <v>0.66666666666666663</v>
      </c>
      <c r="G64" s="61">
        <f t="shared" si="49"/>
        <v>2</v>
      </c>
      <c r="H64" s="61">
        <f t="shared" si="49"/>
        <v>0.83333333333333337</v>
      </c>
      <c r="I64" s="61">
        <f t="shared" si="49"/>
        <v>3</v>
      </c>
      <c r="J64" s="61">
        <f t="shared" si="49"/>
        <v>0.66666666666666663</v>
      </c>
      <c r="K64" s="61">
        <f t="shared" si="49"/>
        <v>2.6666666666666665</v>
      </c>
      <c r="L64" s="40">
        <f t="shared" si="33"/>
        <v>3.1666666666666665</v>
      </c>
      <c r="M64" s="40">
        <f t="shared" si="34"/>
        <v>12.666666666666666</v>
      </c>
      <c r="N64" s="61">
        <f t="shared" ref="N64:W64" si="50">(N13*2+N38)/3</f>
        <v>0.83333333333333337</v>
      </c>
      <c r="O64" s="61">
        <f t="shared" si="50"/>
        <v>6</v>
      </c>
      <c r="P64" s="61">
        <f t="shared" si="50"/>
        <v>1</v>
      </c>
      <c r="Q64" s="61">
        <f t="shared" si="50"/>
        <v>6</v>
      </c>
      <c r="R64" s="61">
        <f t="shared" si="50"/>
        <v>0.66666666666666663</v>
      </c>
      <c r="S64" s="61">
        <f t="shared" si="50"/>
        <v>3.6666666666666665</v>
      </c>
      <c r="T64" s="61">
        <f t="shared" si="50"/>
        <v>0.5</v>
      </c>
      <c r="U64" s="61">
        <f t="shared" si="50"/>
        <v>3.6666666666666665</v>
      </c>
      <c r="V64" s="61">
        <f t="shared" si="50"/>
        <v>0.83333333333333337</v>
      </c>
      <c r="W64" s="61">
        <f t="shared" si="50"/>
        <v>5.333333333333333</v>
      </c>
      <c r="X64" s="40">
        <f t="shared" si="36"/>
        <v>3.8333333333333335</v>
      </c>
      <c r="Y64" s="40">
        <f t="shared" si="37"/>
        <v>24.666666666666664</v>
      </c>
      <c r="Z64" s="61">
        <f t="shared" si="38"/>
        <v>0</v>
      </c>
      <c r="AA64" s="61">
        <f t="shared" si="38"/>
        <v>0</v>
      </c>
      <c r="AB64" s="61">
        <f t="shared" si="38"/>
        <v>0</v>
      </c>
      <c r="AC64" s="61">
        <f t="shared" si="38"/>
        <v>0</v>
      </c>
      <c r="AD64" s="61">
        <f t="shared" si="38"/>
        <v>0</v>
      </c>
      <c r="AE64" s="61">
        <f t="shared" si="38"/>
        <v>0</v>
      </c>
      <c r="AF64" s="39">
        <f t="shared" si="39"/>
        <v>0</v>
      </c>
      <c r="AG64" s="40">
        <f t="shared" si="40"/>
        <v>0</v>
      </c>
      <c r="AH64" s="40">
        <f t="shared" si="41"/>
        <v>7</v>
      </c>
      <c r="AI64" s="40">
        <f t="shared" si="42"/>
        <v>37.333333333333329</v>
      </c>
      <c r="AJ64" s="1"/>
      <c r="AK64" s="21"/>
      <c r="AL64" s="21"/>
      <c r="AM64" s="21"/>
      <c r="AN64" s="21"/>
    </row>
    <row r="65" spans="1:40" ht="12.75" customHeight="1" x14ac:dyDescent="0.25">
      <c r="A65" s="59">
        <v>6</v>
      </c>
      <c r="B65" s="60" t="s">
        <v>32</v>
      </c>
      <c r="C65" s="61">
        <f t="shared" ref="C65:K65" si="51">(C14*2+C39)/3</f>
        <v>0</v>
      </c>
      <c r="D65" s="61">
        <f t="shared" si="51"/>
        <v>1</v>
      </c>
      <c r="E65" s="61">
        <f t="shared" si="51"/>
        <v>11.333333333333334</v>
      </c>
      <c r="F65" s="61">
        <f t="shared" si="51"/>
        <v>1</v>
      </c>
      <c r="G65" s="61">
        <f t="shared" si="51"/>
        <v>11.333333333333334</v>
      </c>
      <c r="H65" s="61">
        <f t="shared" si="51"/>
        <v>1</v>
      </c>
      <c r="I65" s="61">
        <f t="shared" si="51"/>
        <v>12.666666666666666</v>
      </c>
      <c r="J65" s="61">
        <f t="shared" si="51"/>
        <v>1</v>
      </c>
      <c r="K65" s="61">
        <f t="shared" si="51"/>
        <v>11.666666666666666</v>
      </c>
      <c r="L65" s="40">
        <f t="shared" si="33"/>
        <v>4</v>
      </c>
      <c r="M65" s="40">
        <f t="shared" si="34"/>
        <v>47</v>
      </c>
      <c r="N65" s="61">
        <f t="shared" ref="N65:W65" si="52">(N14*2+N39)/3</f>
        <v>1</v>
      </c>
      <c r="O65" s="61">
        <f t="shared" si="52"/>
        <v>11</v>
      </c>
      <c r="P65" s="61">
        <f t="shared" si="52"/>
        <v>1</v>
      </c>
      <c r="Q65" s="61">
        <f t="shared" si="52"/>
        <v>14.333333333333334</v>
      </c>
      <c r="R65" s="61">
        <f t="shared" si="52"/>
        <v>1</v>
      </c>
      <c r="S65" s="61">
        <f t="shared" si="52"/>
        <v>13.333333333333334</v>
      </c>
      <c r="T65" s="61">
        <f t="shared" si="52"/>
        <v>1</v>
      </c>
      <c r="U65" s="61">
        <f t="shared" si="52"/>
        <v>10.666666666666666</v>
      </c>
      <c r="V65" s="61">
        <f t="shared" si="52"/>
        <v>1</v>
      </c>
      <c r="W65" s="61">
        <f t="shared" si="52"/>
        <v>10.666666666666666</v>
      </c>
      <c r="X65" s="40">
        <f t="shared" si="36"/>
        <v>5</v>
      </c>
      <c r="Y65" s="40">
        <f t="shared" si="37"/>
        <v>60</v>
      </c>
      <c r="Z65" s="61">
        <f t="shared" si="38"/>
        <v>0</v>
      </c>
      <c r="AA65" s="61">
        <f t="shared" si="38"/>
        <v>0</v>
      </c>
      <c r="AB65" s="61">
        <f t="shared" si="38"/>
        <v>0</v>
      </c>
      <c r="AC65" s="61">
        <f t="shared" si="38"/>
        <v>0</v>
      </c>
      <c r="AD65" s="61">
        <f t="shared" si="38"/>
        <v>0</v>
      </c>
      <c r="AE65" s="61">
        <f t="shared" si="38"/>
        <v>0</v>
      </c>
      <c r="AF65" s="39">
        <f t="shared" si="39"/>
        <v>0</v>
      </c>
      <c r="AG65" s="40">
        <f t="shared" si="40"/>
        <v>0</v>
      </c>
      <c r="AH65" s="40">
        <f t="shared" si="41"/>
        <v>9</v>
      </c>
      <c r="AI65" s="40">
        <f t="shared" si="42"/>
        <v>107</v>
      </c>
      <c r="AJ65" s="1"/>
      <c r="AK65" s="21"/>
      <c r="AL65" s="21"/>
      <c r="AM65" s="21"/>
      <c r="AN65" s="21"/>
    </row>
    <row r="66" spans="1:40" ht="12.75" customHeight="1" x14ac:dyDescent="0.25">
      <c r="A66" s="59">
        <v>7</v>
      </c>
      <c r="B66" s="60" t="s">
        <v>33</v>
      </c>
      <c r="C66" s="61">
        <f t="shared" ref="C66:K66" si="53">(C15*2+C40)/3</f>
        <v>0</v>
      </c>
      <c r="D66" s="61">
        <f t="shared" si="53"/>
        <v>1</v>
      </c>
      <c r="E66" s="61">
        <f t="shared" si="53"/>
        <v>3</v>
      </c>
      <c r="F66" s="61">
        <f t="shared" si="53"/>
        <v>1</v>
      </c>
      <c r="G66" s="61">
        <f t="shared" si="53"/>
        <v>4.333333333333333</v>
      </c>
      <c r="H66" s="61">
        <f t="shared" si="53"/>
        <v>1</v>
      </c>
      <c r="I66" s="61">
        <f t="shared" si="53"/>
        <v>3</v>
      </c>
      <c r="J66" s="61">
        <f t="shared" si="53"/>
        <v>1</v>
      </c>
      <c r="K66" s="61">
        <f t="shared" si="53"/>
        <v>4</v>
      </c>
      <c r="L66" s="40">
        <f t="shared" si="33"/>
        <v>4</v>
      </c>
      <c r="M66" s="40">
        <f t="shared" si="34"/>
        <v>14.333333333333332</v>
      </c>
      <c r="N66" s="61">
        <f t="shared" ref="N66:W66" si="54">(N15*2+N40)/3</f>
        <v>1</v>
      </c>
      <c r="O66" s="61">
        <f t="shared" si="54"/>
        <v>4.333333333333333</v>
      </c>
      <c r="P66" s="61">
        <f t="shared" si="54"/>
        <v>1</v>
      </c>
      <c r="Q66" s="61">
        <f t="shared" si="54"/>
        <v>2.6666666666666665</v>
      </c>
      <c r="R66" s="61">
        <f t="shared" si="54"/>
        <v>1</v>
      </c>
      <c r="S66" s="61">
        <f t="shared" si="54"/>
        <v>2</v>
      </c>
      <c r="T66" s="61">
        <f t="shared" si="54"/>
        <v>1</v>
      </c>
      <c r="U66" s="61">
        <f t="shared" si="54"/>
        <v>4</v>
      </c>
      <c r="V66" s="61">
        <f t="shared" si="54"/>
        <v>1</v>
      </c>
      <c r="W66" s="61">
        <f t="shared" si="54"/>
        <v>4.333333333333333</v>
      </c>
      <c r="X66" s="40">
        <f t="shared" si="36"/>
        <v>5</v>
      </c>
      <c r="Y66" s="40">
        <f t="shared" si="37"/>
        <v>17.333333333333332</v>
      </c>
      <c r="Z66" s="61">
        <f t="shared" si="38"/>
        <v>0</v>
      </c>
      <c r="AA66" s="61">
        <f t="shared" si="38"/>
        <v>0</v>
      </c>
      <c r="AB66" s="61">
        <f t="shared" si="38"/>
        <v>0</v>
      </c>
      <c r="AC66" s="61">
        <f t="shared" si="38"/>
        <v>0</v>
      </c>
      <c r="AD66" s="61">
        <f t="shared" si="38"/>
        <v>0</v>
      </c>
      <c r="AE66" s="61">
        <f t="shared" si="38"/>
        <v>0</v>
      </c>
      <c r="AF66" s="39">
        <f t="shared" si="39"/>
        <v>0</v>
      </c>
      <c r="AG66" s="40">
        <f t="shared" si="40"/>
        <v>0</v>
      </c>
      <c r="AH66" s="40">
        <f t="shared" si="41"/>
        <v>9</v>
      </c>
      <c r="AI66" s="40">
        <f t="shared" si="42"/>
        <v>31.666666666666664</v>
      </c>
      <c r="AJ66" s="1"/>
      <c r="AK66" s="21"/>
      <c r="AL66" s="21"/>
      <c r="AM66" s="21"/>
      <c r="AN66" s="21"/>
    </row>
    <row r="67" spans="1:40" ht="12.75" customHeight="1" x14ac:dyDescent="0.25">
      <c r="A67" s="59">
        <v>8</v>
      </c>
      <c r="B67" s="60" t="s">
        <v>34</v>
      </c>
      <c r="C67" s="61">
        <f t="shared" ref="C67:K67" si="55">(C16*2+C41)/3</f>
        <v>0</v>
      </c>
      <c r="D67" s="61">
        <f t="shared" si="55"/>
        <v>1</v>
      </c>
      <c r="E67" s="61">
        <f t="shared" si="55"/>
        <v>7</v>
      </c>
      <c r="F67" s="61">
        <f t="shared" si="55"/>
        <v>1</v>
      </c>
      <c r="G67" s="61">
        <f t="shared" si="55"/>
        <v>6.666666666666667</v>
      </c>
      <c r="H67" s="61">
        <f t="shared" si="55"/>
        <v>1</v>
      </c>
      <c r="I67" s="61">
        <f t="shared" si="55"/>
        <v>3.3333333333333335</v>
      </c>
      <c r="J67" s="61">
        <f t="shared" si="55"/>
        <v>1</v>
      </c>
      <c r="K67" s="61">
        <f t="shared" si="55"/>
        <v>4</v>
      </c>
      <c r="L67" s="40">
        <f t="shared" si="33"/>
        <v>4</v>
      </c>
      <c r="M67" s="40">
        <f t="shared" si="34"/>
        <v>21</v>
      </c>
      <c r="N67" s="61">
        <f t="shared" ref="N67:W67" si="56">(N16*2+N41)/3</f>
        <v>1</v>
      </c>
      <c r="O67" s="61">
        <f t="shared" si="56"/>
        <v>4.333333333333333</v>
      </c>
      <c r="P67" s="61">
        <f t="shared" si="56"/>
        <v>1</v>
      </c>
      <c r="Q67" s="61">
        <f t="shared" si="56"/>
        <v>3.3333333333333335</v>
      </c>
      <c r="R67" s="61">
        <f t="shared" si="56"/>
        <v>1</v>
      </c>
      <c r="S67" s="61">
        <f t="shared" si="56"/>
        <v>3.6666666666666665</v>
      </c>
      <c r="T67" s="61">
        <f t="shared" si="56"/>
        <v>1</v>
      </c>
      <c r="U67" s="61">
        <f t="shared" si="56"/>
        <v>3.3333333333333335</v>
      </c>
      <c r="V67" s="61">
        <f t="shared" si="56"/>
        <v>1</v>
      </c>
      <c r="W67" s="61">
        <f t="shared" si="56"/>
        <v>5.666666666666667</v>
      </c>
      <c r="X67" s="40">
        <f t="shared" si="36"/>
        <v>5</v>
      </c>
      <c r="Y67" s="40">
        <f t="shared" si="37"/>
        <v>20.333333333333332</v>
      </c>
      <c r="Z67" s="61">
        <f t="shared" si="38"/>
        <v>1</v>
      </c>
      <c r="AA67" s="61">
        <f t="shared" si="38"/>
        <v>5.666666666666667</v>
      </c>
      <c r="AB67" s="61">
        <f t="shared" si="38"/>
        <v>1</v>
      </c>
      <c r="AC67" s="61">
        <f t="shared" si="38"/>
        <v>3.6666666666666665</v>
      </c>
      <c r="AD67" s="61">
        <f t="shared" si="38"/>
        <v>1</v>
      </c>
      <c r="AE67" s="61">
        <f t="shared" si="38"/>
        <v>2.3333333333333335</v>
      </c>
      <c r="AF67" s="39">
        <f t="shared" si="39"/>
        <v>3</v>
      </c>
      <c r="AG67" s="40">
        <f t="shared" si="40"/>
        <v>11.666666666666668</v>
      </c>
      <c r="AH67" s="40">
        <f t="shared" si="41"/>
        <v>12</v>
      </c>
      <c r="AI67" s="40">
        <f t="shared" si="42"/>
        <v>53</v>
      </c>
      <c r="AJ67" s="1"/>
      <c r="AK67" s="21"/>
      <c r="AL67" s="21"/>
      <c r="AM67" s="21"/>
      <c r="AN67" s="21"/>
    </row>
    <row r="68" spans="1:40" ht="12.75" customHeight="1" x14ac:dyDescent="0.25">
      <c r="A68" s="59">
        <v>9</v>
      </c>
      <c r="B68" s="60" t="s">
        <v>35</v>
      </c>
      <c r="C68" s="61">
        <f t="shared" ref="C68:K68" si="57">(C17*2+C42)/3</f>
        <v>0</v>
      </c>
      <c r="D68" s="61">
        <f t="shared" si="57"/>
        <v>1</v>
      </c>
      <c r="E68" s="61">
        <f t="shared" si="57"/>
        <v>8.3333333333333339</v>
      </c>
      <c r="F68" s="61">
        <f t="shared" si="57"/>
        <v>1</v>
      </c>
      <c r="G68" s="61">
        <f t="shared" si="57"/>
        <v>8.6666666666666661</v>
      </c>
      <c r="H68" s="61">
        <f t="shared" si="57"/>
        <v>1</v>
      </c>
      <c r="I68" s="61">
        <f t="shared" si="57"/>
        <v>9</v>
      </c>
      <c r="J68" s="61">
        <f t="shared" si="57"/>
        <v>1</v>
      </c>
      <c r="K68" s="61">
        <f t="shared" si="57"/>
        <v>9.6666666666666661</v>
      </c>
      <c r="L68" s="40">
        <f t="shared" si="33"/>
        <v>4</v>
      </c>
      <c r="M68" s="40">
        <f t="shared" si="34"/>
        <v>35.666666666666664</v>
      </c>
      <c r="N68" s="61">
        <f t="shared" ref="N68:W68" si="58">(N17*2+N42)/3</f>
        <v>1</v>
      </c>
      <c r="O68" s="61">
        <f t="shared" si="58"/>
        <v>8</v>
      </c>
      <c r="P68" s="61">
        <f t="shared" si="58"/>
        <v>1</v>
      </c>
      <c r="Q68" s="61">
        <f t="shared" si="58"/>
        <v>7.666666666666667</v>
      </c>
      <c r="R68" s="61">
        <f t="shared" si="58"/>
        <v>1</v>
      </c>
      <c r="S68" s="61">
        <f t="shared" si="58"/>
        <v>8.6666666666666661</v>
      </c>
      <c r="T68" s="61">
        <f t="shared" si="58"/>
        <v>1</v>
      </c>
      <c r="U68" s="61">
        <f t="shared" si="58"/>
        <v>7</v>
      </c>
      <c r="V68" s="61">
        <f t="shared" si="58"/>
        <v>1</v>
      </c>
      <c r="W68" s="61">
        <f t="shared" si="58"/>
        <v>5.333333333333333</v>
      </c>
      <c r="X68" s="40">
        <f t="shared" si="36"/>
        <v>5</v>
      </c>
      <c r="Y68" s="40">
        <f t="shared" si="37"/>
        <v>36.666666666666671</v>
      </c>
      <c r="Z68" s="61">
        <f t="shared" si="38"/>
        <v>1</v>
      </c>
      <c r="AA68" s="61">
        <f t="shared" si="38"/>
        <v>3.6666666666666665</v>
      </c>
      <c r="AB68" s="61">
        <f t="shared" si="38"/>
        <v>1</v>
      </c>
      <c r="AC68" s="61">
        <f t="shared" si="38"/>
        <v>7.666666666666667</v>
      </c>
      <c r="AD68" s="61">
        <f t="shared" si="38"/>
        <v>1</v>
      </c>
      <c r="AE68" s="61">
        <f t="shared" si="38"/>
        <v>5.333333333333333</v>
      </c>
      <c r="AF68" s="39">
        <f t="shared" si="39"/>
        <v>3</v>
      </c>
      <c r="AG68" s="40">
        <f t="shared" si="40"/>
        <v>16.666666666666668</v>
      </c>
      <c r="AH68" s="40">
        <f t="shared" si="41"/>
        <v>12</v>
      </c>
      <c r="AI68" s="40">
        <f t="shared" si="42"/>
        <v>89.000000000000014</v>
      </c>
      <c r="AJ68" s="1"/>
      <c r="AK68" s="21"/>
      <c r="AL68" s="21"/>
      <c r="AM68" s="21"/>
      <c r="AN68" s="21"/>
    </row>
    <row r="69" spans="1:40" ht="12.75" customHeight="1" x14ac:dyDescent="0.25">
      <c r="A69" s="59">
        <v>10</v>
      </c>
      <c r="B69" s="60" t="s">
        <v>36</v>
      </c>
      <c r="C69" s="61">
        <f t="shared" ref="C69:K69" si="59">(C18*2+C43)/3</f>
        <v>30</v>
      </c>
      <c r="D69" s="61">
        <f t="shared" si="59"/>
        <v>1</v>
      </c>
      <c r="E69" s="61">
        <f t="shared" si="59"/>
        <v>12</v>
      </c>
      <c r="F69" s="61">
        <f t="shared" si="59"/>
        <v>1</v>
      </c>
      <c r="G69" s="61">
        <f t="shared" si="59"/>
        <v>11</v>
      </c>
      <c r="H69" s="61">
        <f t="shared" si="59"/>
        <v>1</v>
      </c>
      <c r="I69" s="61">
        <f t="shared" si="59"/>
        <v>10</v>
      </c>
      <c r="J69" s="61">
        <f t="shared" si="59"/>
        <v>1</v>
      </c>
      <c r="K69" s="61">
        <f t="shared" si="59"/>
        <v>10</v>
      </c>
      <c r="L69" s="40">
        <f t="shared" si="33"/>
        <v>4</v>
      </c>
      <c r="M69" s="40">
        <f t="shared" si="34"/>
        <v>43</v>
      </c>
      <c r="N69" s="61">
        <f t="shared" ref="N69:W69" si="60">(N18*2+N43)/3</f>
        <v>1</v>
      </c>
      <c r="O69" s="61">
        <f t="shared" si="60"/>
        <v>20</v>
      </c>
      <c r="P69" s="61">
        <f t="shared" si="60"/>
        <v>1</v>
      </c>
      <c r="Q69" s="61">
        <f t="shared" si="60"/>
        <v>12</v>
      </c>
      <c r="R69" s="61">
        <f t="shared" si="60"/>
        <v>1</v>
      </c>
      <c r="S69" s="61">
        <f t="shared" si="60"/>
        <v>9</v>
      </c>
      <c r="T69" s="61">
        <f t="shared" si="60"/>
        <v>1</v>
      </c>
      <c r="U69" s="61">
        <f t="shared" si="60"/>
        <v>5</v>
      </c>
      <c r="V69" s="61">
        <f t="shared" si="60"/>
        <v>1</v>
      </c>
      <c r="W69" s="61">
        <f t="shared" si="60"/>
        <v>9</v>
      </c>
      <c r="X69" s="40">
        <f t="shared" si="36"/>
        <v>5</v>
      </c>
      <c r="Y69" s="40">
        <f t="shared" si="37"/>
        <v>55</v>
      </c>
      <c r="Z69" s="61">
        <f t="shared" si="38"/>
        <v>0</v>
      </c>
      <c r="AA69" s="61">
        <f t="shared" si="38"/>
        <v>0</v>
      </c>
      <c r="AB69" s="61">
        <f t="shared" si="38"/>
        <v>0</v>
      </c>
      <c r="AC69" s="61">
        <f t="shared" si="38"/>
        <v>0</v>
      </c>
      <c r="AD69" s="61">
        <f t="shared" si="38"/>
        <v>0</v>
      </c>
      <c r="AE69" s="61">
        <f t="shared" si="38"/>
        <v>0</v>
      </c>
      <c r="AF69" s="39">
        <f t="shared" si="39"/>
        <v>0</v>
      </c>
      <c r="AG69" s="40">
        <f t="shared" si="40"/>
        <v>0</v>
      </c>
      <c r="AH69" s="40">
        <f t="shared" si="41"/>
        <v>9</v>
      </c>
      <c r="AI69" s="40">
        <f t="shared" si="42"/>
        <v>98</v>
      </c>
      <c r="AJ69" s="1"/>
      <c r="AK69" s="21"/>
      <c r="AL69" s="21"/>
      <c r="AM69" s="21"/>
      <c r="AN69" s="21"/>
    </row>
    <row r="70" spans="1:40" ht="12.75" customHeight="1" x14ac:dyDescent="0.25">
      <c r="A70" s="59">
        <v>11</v>
      </c>
      <c r="B70" s="60" t="s">
        <v>37</v>
      </c>
      <c r="C70" s="61">
        <f t="shared" ref="C70:K70" si="61">(C19*2+C44)/3</f>
        <v>0</v>
      </c>
      <c r="D70" s="61">
        <f t="shared" si="61"/>
        <v>1</v>
      </c>
      <c r="E70" s="61">
        <f t="shared" si="61"/>
        <v>10.333333333333334</v>
      </c>
      <c r="F70" s="61">
        <f t="shared" si="61"/>
        <v>1</v>
      </c>
      <c r="G70" s="61">
        <f t="shared" si="61"/>
        <v>11.333333333333334</v>
      </c>
      <c r="H70" s="61">
        <f t="shared" si="61"/>
        <v>1</v>
      </c>
      <c r="I70" s="61">
        <f t="shared" si="61"/>
        <v>9.3333333333333339</v>
      </c>
      <c r="J70" s="61">
        <f t="shared" si="61"/>
        <v>1</v>
      </c>
      <c r="K70" s="61">
        <f t="shared" si="61"/>
        <v>8.6666666666666661</v>
      </c>
      <c r="L70" s="40">
        <f t="shared" si="33"/>
        <v>4</v>
      </c>
      <c r="M70" s="40">
        <f t="shared" si="34"/>
        <v>39.666666666666664</v>
      </c>
      <c r="N70" s="61">
        <f t="shared" ref="N70:W70" si="62">(N19*2+N44)/3</f>
        <v>1</v>
      </c>
      <c r="O70" s="61">
        <f t="shared" si="62"/>
        <v>12.333333333333334</v>
      </c>
      <c r="P70" s="61">
        <f t="shared" si="62"/>
        <v>1</v>
      </c>
      <c r="Q70" s="61">
        <f t="shared" si="62"/>
        <v>10</v>
      </c>
      <c r="R70" s="61">
        <f t="shared" si="62"/>
        <v>1</v>
      </c>
      <c r="S70" s="61">
        <f t="shared" si="62"/>
        <v>10.666666666666666</v>
      </c>
      <c r="T70" s="61">
        <f t="shared" si="62"/>
        <v>1</v>
      </c>
      <c r="U70" s="61">
        <f t="shared" si="62"/>
        <v>9.3333333333333339</v>
      </c>
      <c r="V70" s="61">
        <f t="shared" si="62"/>
        <v>1</v>
      </c>
      <c r="W70" s="61">
        <f t="shared" si="62"/>
        <v>10.666666666666666</v>
      </c>
      <c r="X70" s="40">
        <f t="shared" si="36"/>
        <v>5</v>
      </c>
      <c r="Y70" s="40">
        <f t="shared" si="37"/>
        <v>53</v>
      </c>
      <c r="Z70" s="61">
        <f t="shared" si="38"/>
        <v>0</v>
      </c>
      <c r="AA70" s="61">
        <f t="shared" si="38"/>
        <v>0</v>
      </c>
      <c r="AB70" s="61">
        <f t="shared" si="38"/>
        <v>0</v>
      </c>
      <c r="AC70" s="61">
        <f t="shared" si="38"/>
        <v>0</v>
      </c>
      <c r="AD70" s="61">
        <f t="shared" si="38"/>
        <v>0</v>
      </c>
      <c r="AE70" s="61">
        <f t="shared" si="38"/>
        <v>0</v>
      </c>
      <c r="AF70" s="39">
        <f t="shared" si="39"/>
        <v>0</v>
      </c>
      <c r="AG70" s="40">
        <f t="shared" si="40"/>
        <v>0</v>
      </c>
      <c r="AH70" s="40">
        <f t="shared" si="41"/>
        <v>9</v>
      </c>
      <c r="AI70" s="40">
        <f t="shared" si="42"/>
        <v>92.666666666666657</v>
      </c>
      <c r="AJ70" s="1"/>
      <c r="AK70" s="21"/>
      <c r="AL70" s="21"/>
      <c r="AM70" s="21"/>
      <c r="AN70" s="21"/>
    </row>
    <row r="71" spans="1:40" ht="12.75" customHeight="1" x14ac:dyDescent="0.25">
      <c r="A71" s="59">
        <v>12</v>
      </c>
      <c r="B71" s="60" t="s">
        <v>38</v>
      </c>
      <c r="C71" s="61">
        <f t="shared" ref="C71:K71" si="63">(C20*2+C45)/3</f>
        <v>2</v>
      </c>
      <c r="D71" s="61">
        <f t="shared" si="63"/>
        <v>1</v>
      </c>
      <c r="E71" s="61">
        <f t="shared" si="63"/>
        <v>2.3333333333333335</v>
      </c>
      <c r="F71" s="61">
        <f t="shared" si="63"/>
        <v>1</v>
      </c>
      <c r="G71" s="61">
        <f t="shared" si="63"/>
        <v>4.333333333333333</v>
      </c>
      <c r="H71" s="61">
        <f t="shared" si="63"/>
        <v>1</v>
      </c>
      <c r="I71" s="61">
        <f t="shared" si="63"/>
        <v>2.3333333333333335</v>
      </c>
      <c r="J71" s="61">
        <f t="shared" si="63"/>
        <v>1</v>
      </c>
      <c r="K71" s="61">
        <f t="shared" si="63"/>
        <v>4.333333333333333</v>
      </c>
      <c r="L71" s="40">
        <f t="shared" si="33"/>
        <v>4</v>
      </c>
      <c r="M71" s="40">
        <f t="shared" si="34"/>
        <v>13.333333333333332</v>
      </c>
      <c r="N71" s="61">
        <f t="shared" ref="N71:W71" si="64">(N20*2+N45)/3</f>
        <v>1</v>
      </c>
      <c r="O71" s="61">
        <f t="shared" si="64"/>
        <v>5.333333333333333</v>
      </c>
      <c r="P71" s="61">
        <f t="shared" si="64"/>
        <v>1</v>
      </c>
      <c r="Q71" s="61">
        <f t="shared" si="64"/>
        <v>3.6666666666666665</v>
      </c>
      <c r="R71" s="61">
        <f t="shared" si="64"/>
        <v>1</v>
      </c>
      <c r="S71" s="61">
        <f t="shared" si="64"/>
        <v>5</v>
      </c>
      <c r="T71" s="61">
        <f t="shared" si="64"/>
        <v>1</v>
      </c>
      <c r="U71" s="61">
        <f t="shared" si="64"/>
        <v>10.666666666666666</v>
      </c>
      <c r="V71" s="61">
        <f t="shared" si="64"/>
        <v>1</v>
      </c>
      <c r="W71" s="61">
        <f t="shared" si="64"/>
        <v>9.6666666666666661</v>
      </c>
      <c r="X71" s="40">
        <f t="shared" si="36"/>
        <v>5</v>
      </c>
      <c r="Y71" s="40">
        <f t="shared" si="37"/>
        <v>34.333333333333329</v>
      </c>
      <c r="Z71" s="61">
        <f t="shared" si="38"/>
        <v>0</v>
      </c>
      <c r="AA71" s="61">
        <f t="shared" si="38"/>
        <v>0</v>
      </c>
      <c r="AB71" s="61">
        <f t="shared" si="38"/>
        <v>0</v>
      </c>
      <c r="AC71" s="61">
        <f t="shared" si="38"/>
        <v>0</v>
      </c>
      <c r="AD71" s="61">
        <f t="shared" si="38"/>
        <v>0</v>
      </c>
      <c r="AE71" s="61">
        <f t="shared" si="38"/>
        <v>0</v>
      </c>
      <c r="AF71" s="39">
        <f t="shared" si="39"/>
        <v>0</v>
      </c>
      <c r="AG71" s="40">
        <f t="shared" si="40"/>
        <v>0</v>
      </c>
      <c r="AH71" s="40">
        <f t="shared" si="41"/>
        <v>9</v>
      </c>
      <c r="AI71" s="40">
        <f t="shared" si="42"/>
        <v>47.666666666666657</v>
      </c>
      <c r="AJ71" s="1"/>
      <c r="AK71" s="21"/>
      <c r="AL71" s="21"/>
      <c r="AM71" s="21"/>
      <c r="AN71" s="21"/>
    </row>
    <row r="72" spans="1:40" ht="12.75" customHeight="1" x14ac:dyDescent="0.25">
      <c r="A72" s="59">
        <v>13</v>
      </c>
      <c r="B72" s="60" t="s">
        <v>39</v>
      </c>
      <c r="C72" s="61">
        <f t="shared" ref="C72:K72" si="65">(C21*2+C46)/3</f>
        <v>0</v>
      </c>
      <c r="D72" s="61">
        <f t="shared" si="65"/>
        <v>1</v>
      </c>
      <c r="E72" s="61">
        <f t="shared" si="65"/>
        <v>3</v>
      </c>
      <c r="F72" s="61">
        <f t="shared" si="65"/>
        <v>1</v>
      </c>
      <c r="G72" s="61">
        <f t="shared" si="65"/>
        <v>1</v>
      </c>
      <c r="H72" s="61">
        <f t="shared" si="65"/>
        <v>0</v>
      </c>
      <c r="I72" s="61">
        <f t="shared" si="65"/>
        <v>0</v>
      </c>
      <c r="J72" s="61">
        <f t="shared" si="65"/>
        <v>1</v>
      </c>
      <c r="K72" s="61">
        <f t="shared" si="65"/>
        <v>1</v>
      </c>
      <c r="L72" s="40">
        <f t="shared" ref="L72:L73" si="66">D72+F72+H72+J72</f>
        <v>3</v>
      </c>
      <c r="M72" s="40">
        <f t="shared" ref="M72:M73" si="67">E72+G72+I72+K72</f>
        <v>5</v>
      </c>
      <c r="N72" s="61">
        <f t="shared" ref="N72:W72" si="68">(N21*2+N46)/3</f>
        <v>1</v>
      </c>
      <c r="O72" s="61">
        <f t="shared" si="68"/>
        <v>3</v>
      </c>
      <c r="P72" s="61">
        <f t="shared" si="68"/>
        <v>1</v>
      </c>
      <c r="Q72" s="61">
        <f t="shared" si="68"/>
        <v>1</v>
      </c>
      <c r="R72" s="61">
        <f t="shared" si="68"/>
        <v>1</v>
      </c>
      <c r="S72" s="61">
        <f t="shared" si="68"/>
        <v>2</v>
      </c>
      <c r="T72" s="61">
        <f t="shared" si="68"/>
        <v>0</v>
      </c>
      <c r="U72" s="61">
        <f t="shared" si="68"/>
        <v>0</v>
      </c>
      <c r="V72" s="61">
        <f t="shared" si="68"/>
        <v>1</v>
      </c>
      <c r="W72" s="61">
        <f t="shared" si="68"/>
        <v>3</v>
      </c>
      <c r="X72" s="40">
        <f t="shared" ref="X72:X73" si="69">N72+P72+R72+T72+V72</f>
        <v>4</v>
      </c>
      <c r="Y72" s="40">
        <f t="shared" ref="Y72:Y73" si="70">O72+Q72+S72+U72+W72</f>
        <v>9</v>
      </c>
      <c r="Z72" s="61">
        <f t="shared" si="38"/>
        <v>0</v>
      </c>
      <c r="AA72" s="61">
        <f t="shared" si="38"/>
        <v>0</v>
      </c>
      <c r="AB72" s="61">
        <f t="shared" si="38"/>
        <v>1</v>
      </c>
      <c r="AC72" s="61">
        <f t="shared" si="38"/>
        <v>2</v>
      </c>
      <c r="AD72" s="61">
        <f t="shared" si="38"/>
        <v>1</v>
      </c>
      <c r="AE72" s="61">
        <f t="shared" si="38"/>
        <v>1</v>
      </c>
      <c r="AF72" s="39">
        <f t="shared" si="39"/>
        <v>2</v>
      </c>
      <c r="AG72" s="40">
        <f t="shared" ref="AG72:AG73" si="71">AA72+AC72+AE72</f>
        <v>3</v>
      </c>
      <c r="AH72" s="40">
        <f t="shared" ref="AH72:AH73" si="72">L72+X72+AF72</f>
        <v>9</v>
      </c>
      <c r="AI72" s="40">
        <f t="shared" ref="AI72:AI73" si="73">M72+Y72+AG72</f>
        <v>17</v>
      </c>
      <c r="AJ72" s="1"/>
      <c r="AK72" s="21"/>
      <c r="AL72" s="21"/>
      <c r="AM72" s="21"/>
      <c r="AN72" s="21"/>
    </row>
    <row r="73" spans="1:40" ht="12.75" customHeight="1" x14ac:dyDescent="0.25">
      <c r="A73" s="59">
        <v>14</v>
      </c>
      <c r="B73" s="60" t="s">
        <v>40</v>
      </c>
      <c r="C73" s="61">
        <f t="shared" ref="C73:K73" si="74">(C22*2+C47)/3</f>
        <v>0</v>
      </c>
      <c r="D73" s="61">
        <f t="shared" si="74"/>
        <v>1</v>
      </c>
      <c r="E73" s="61">
        <f t="shared" si="74"/>
        <v>4.666666666666667</v>
      </c>
      <c r="F73" s="61">
        <f t="shared" si="74"/>
        <v>1</v>
      </c>
      <c r="G73" s="61">
        <f t="shared" si="74"/>
        <v>4.666666666666667</v>
      </c>
      <c r="H73" s="61">
        <f t="shared" si="74"/>
        <v>1</v>
      </c>
      <c r="I73" s="61">
        <f t="shared" si="74"/>
        <v>4.333333333333333</v>
      </c>
      <c r="J73" s="61">
        <f t="shared" si="74"/>
        <v>1</v>
      </c>
      <c r="K73" s="61">
        <f t="shared" si="74"/>
        <v>4</v>
      </c>
      <c r="L73" s="40">
        <f t="shared" si="66"/>
        <v>4</v>
      </c>
      <c r="M73" s="40">
        <f t="shared" si="67"/>
        <v>17.666666666666668</v>
      </c>
      <c r="N73" s="61">
        <f t="shared" ref="N73:W73" si="75">(N22*2+N47)/3</f>
        <v>1</v>
      </c>
      <c r="O73" s="61">
        <f t="shared" si="75"/>
        <v>6</v>
      </c>
      <c r="P73" s="61">
        <f t="shared" si="75"/>
        <v>1</v>
      </c>
      <c r="Q73" s="61">
        <f t="shared" si="75"/>
        <v>4.333333333333333</v>
      </c>
      <c r="R73" s="61">
        <f t="shared" si="75"/>
        <v>1</v>
      </c>
      <c r="S73" s="61">
        <f t="shared" si="75"/>
        <v>3.6666666666666665</v>
      </c>
      <c r="T73" s="61">
        <f t="shared" si="75"/>
        <v>1</v>
      </c>
      <c r="U73" s="61">
        <f t="shared" si="75"/>
        <v>2.6666666666666665</v>
      </c>
      <c r="V73" s="61">
        <f t="shared" si="75"/>
        <v>1</v>
      </c>
      <c r="W73" s="61">
        <f t="shared" si="75"/>
        <v>6</v>
      </c>
      <c r="X73" s="40">
        <f t="shared" si="69"/>
        <v>5</v>
      </c>
      <c r="Y73" s="40">
        <f t="shared" si="70"/>
        <v>22.666666666666664</v>
      </c>
      <c r="Z73" s="61">
        <f t="shared" si="38"/>
        <v>1</v>
      </c>
      <c r="AA73" s="61">
        <f t="shared" si="38"/>
        <v>10</v>
      </c>
      <c r="AB73" s="61">
        <f t="shared" si="38"/>
        <v>0.33333333333333331</v>
      </c>
      <c r="AC73" s="61">
        <f t="shared" si="38"/>
        <v>3.6666666666666665</v>
      </c>
      <c r="AD73" s="61">
        <f t="shared" si="38"/>
        <v>0</v>
      </c>
      <c r="AE73" s="61">
        <f t="shared" si="38"/>
        <v>0</v>
      </c>
      <c r="AF73" s="39">
        <f t="shared" si="39"/>
        <v>1.3333333333333333</v>
      </c>
      <c r="AG73" s="40">
        <f t="shared" si="71"/>
        <v>13.666666666666666</v>
      </c>
      <c r="AH73" s="40">
        <f t="shared" si="72"/>
        <v>10.333333333333334</v>
      </c>
      <c r="AI73" s="40">
        <f t="shared" si="73"/>
        <v>53.999999999999993</v>
      </c>
      <c r="AJ73" s="1"/>
      <c r="AK73" s="21"/>
      <c r="AL73" s="21"/>
      <c r="AM73" s="21"/>
      <c r="AN73" s="21"/>
    </row>
    <row r="74" spans="1:40" ht="39.75" customHeight="1" x14ac:dyDescent="0.25">
      <c r="A74" s="41"/>
      <c r="B74" s="56" t="s">
        <v>21</v>
      </c>
      <c r="C74" s="62">
        <f t="shared" ref="C74:AI74" si="76">SUM(C60:C73)</f>
        <v>37.666666666666664</v>
      </c>
      <c r="D74" s="62">
        <f t="shared" si="76"/>
        <v>13</v>
      </c>
      <c r="E74" s="62">
        <f t="shared" si="76"/>
        <v>86.666666666666671</v>
      </c>
      <c r="F74" s="62">
        <f t="shared" si="76"/>
        <v>12.166666666666666</v>
      </c>
      <c r="G74" s="62">
        <f t="shared" si="76"/>
        <v>83.333333333333329</v>
      </c>
      <c r="H74" s="62">
        <f t="shared" si="76"/>
        <v>12.333333333333332</v>
      </c>
      <c r="I74" s="62">
        <f t="shared" si="76"/>
        <v>70</v>
      </c>
      <c r="J74" s="62">
        <f t="shared" si="76"/>
        <v>12.666666666666666</v>
      </c>
      <c r="K74" s="62">
        <f t="shared" si="76"/>
        <v>74.666666666666657</v>
      </c>
      <c r="L74" s="62">
        <f t="shared" si="76"/>
        <v>50.166666666666664</v>
      </c>
      <c r="M74" s="62">
        <f t="shared" si="76"/>
        <v>314.66666666666669</v>
      </c>
      <c r="N74" s="62">
        <f t="shared" si="76"/>
        <v>13.333333333333332</v>
      </c>
      <c r="O74" s="62">
        <f t="shared" si="76"/>
        <v>98.666666666666657</v>
      </c>
      <c r="P74" s="62">
        <f t="shared" si="76"/>
        <v>13.5</v>
      </c>
      <c r="Q74" s="62">
        <f t="shared" si="76"/>
        <v>81.666666666666657</v>
      </c>
      <c r="R74" s="62">
        <f t="shared" si="76"/>
        <v>12.833333333333334</v>
      </c>
      <c r="S74" s="62">
        <f t="shared" si="76"/>
        <v>75</v>
      </c>
      <c r="T74" s="62">
        <f t="shared" si="76"/>
        <v>9.3333333333333321</v>
      </c>
      <c r="U74" s="62">
        <f t="shared" si="76"/>
        <v>61.999999999999993</v>
      </c>
      <c r="V74" s="62">
        <f t="shared" si="76"/>
        <v>12.833333333333332</v>
      </c>
      <c r="W74" s="62">
        <f t="shared" si="76"/>
        <v>78.666666666666671</v>
      </c>
      <c r="X74" s="62">
        <f t="shared" si="76"/>
        <v>61.833333333333329</v>
      </c>
      <c r="Y74" s="62">
        <f t="shared" si="76"/>
        <v>396</v>
      </c>
      <c r="Z74" s="62">
        <f t="shared" si="76"/>
        <v>3.5</v>
      </c>
      <c r="AA74" s="62">
        <f t="shared" si="76"/>
        <v>22</v>
      </c>
      <c r="AB74" s="62">
        <f t="shared" si="76"/>
        <v>3.8333333333333335</v>
      </c>
      <c r="AC74" s="62">
        <f t="shared" si="76"/>
        <v>19.666666666666668</v>
      </c>
      <c r="AD74" s="62">
        <f t="shared" si="76"/>
        <v>4</v>
      </c>
      <c r="AE74" s="62">
        <f t="shared" si="76"/>
        <v>11.666666666666668</v>
      </c>
      <c r="AF74" s="62">
        <f t="shared" si="76"/>
        <v>11.333333333333334</v>
      </c>
      <c r="AG74" s="62">
        <f t="shared" si="76"/>
        <v>53.333333333333336</v>
      </c>
      <c r="AH74" s="62">
        <f t="shared" si="76"/>
        <v>123.33333333333333</v>
      </c>
      <c r="AI74" s="62">
        <f t="shared" si="76"/>
        <v>764</v>
      </c>
      <c r="AJ74" s="1"/>
    </row>
    <row r="75" spans="1:40" ht="9.75" customHeight="1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14"/>
    </row>
    <row r="76" spans="1:40" ht="15" x14ac:dyDescent="0.25">
      <c r="A76" s="46"/>
      <c r="C76" s="46"/>
      <c r="D76" s="46"/>
      <c r="E76" s="46" t="s">
        <v>42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 t="s">
        <v>41</v>
      </c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14"/>
    </row>
    <row r="77" spans="1:40" ht="9.75" customHeight="1" x14ac:dyDescent="0.2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1"/>
    </row>
    <row r="78" spans="1:40" ht="9" customHeight="1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1"/>
    </row>
  </sheetData>
  <mergeCells count="66">
    <mergeCell ref="A29:AI29"/>
    <mergeCell ref="A30:A32"/>
    <mergeCell ref="B30:B32"/>
    <mergeCell ref="C30:C32"/>
    <mergeCell ref="D30:AI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X31:Y31"/>
    <mergeCell ref="AD6:AE6"/>
    <mergeCell ref="A28:AI28"/>
    <mergeCell ref="N6:O6"/>
    <mergeCell ref="P6:Q6"/>
    <mergeCell ref="R6:S6"/>
    <mergeCell ref="T6:U6"/>
    <mergeCell ref="AF6:AG6"/>
    <mergeCell ref="C5:C7"/>
    <mergeCell ref="AH31:AI31"/>
    <mergeCell ref="A3:AI3"/>
    <mergeCell ref="A4:AI4"/>
    <mergeCell ref="A5:A7"/>
    <mergeCell ref="B5:B7"/>
    <mergeCell ref="D5:AI5"/>
    <mergeCell ref="D6:E6"/>
    <mergeCell ref="F6:G6"/>
    <mergeCell ref="H6:I6"/>
    <mergeCell ref="J6:K6"/>
    <mergeCell ref="L6:M6"/>
    <mergeCell ref="AH6:AI6"/>
    <mergeCell ref="V6:W6"/>
    <mergeCell ref="X6:Y6"/>
    <mergeCell ref="Z6:AA6"/>
    <mergeCell ref="AB6:AC6"/>
    <mergeCell ref="AF57:AG57"/>
    <mergeCell ref="Z31:AA31"/>
    <mergeCell ref="AB31:AC31"/>
    <mergeCell ref="AD31:AE31"/>
    <mergeCell ref="AF31:AG31"/>
    <mergeCell ref="V57:W57"/>
    <mergeCell ref="X57:Y57"/>
    <mergeCell ref="Z57:AA57"/>
    <mergeCell ref="AB57:AC57"/>
    <mergeCell ref="AD57:AE57"/>
    <mergeCell ref="AH57:AI57"/>
    <mergeCell ref="A54:AI54"/>
    <mergeCell ref="A55:AI55"/>
    <mergeCell ref="A56:A58"/>
    <mergeCell ref="B56:B58"/>
    <mergeCell ref="C56:C58"/>
    <mergeCell ref="D56:AI56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</mergeCells>
  <pageMargins left="0" right="0" top="0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9313-51C3-44E3-974E-76E9956738EC}">
  <dimension ref="A1:AN78"/>
  <sheetViews>
    <sheetView workbookViewId="0">
      <selection activeCell="B30" sqref="B30:B32"/>
    </sheetView>
  </sheetViews>
  <sheetFormatPr defaultRowHeight="16.5" x14ac:dyDescent="0.3"/>
  <cols>
    <col min="1" max="1" width="2.7109375" style="27" customWidth="1"/>
    <col min="2" max="2" width="23.28515625" style="28" customWidth="1"/>
    <col min="3" max="3" width="8.140625" style="29" customWidth="1"/>
    <col min="4" max="11" width="3" style="29" customWidth="1"/>
    <col min="12" max="12" width="5.5703125" style="29" customWidth="1"/>
    <col min="13" max="13" width="4.42578125" style="29" customWidth="1"/>
    <col min="14" max="23" width="3" style="29" customWidth="1"/>
    <col min="24" max="24" width="5.85546875" style="29" customWidth="1"/>
    <col min="25" max="25" width="5.140625" style="29" customWidth="1"/>
    <col min="26" max="31" width="3" style="29" customWidth="1"/>
    <col min="32" max="32" width="3.85546875" style="29" customWidth="1"/>
    <col min="33" max="33" width="3.42578125" style="29" customWidth="1"/>
    <col min="34" max="34" width="3.7109375" style="29" customWidth="1"/>
    <col min="35" max="35" width="3.28515625" style="29" customWidth="1"/>
    <col min="36" max="36" width="0.7109375" customWidth="1"/>
  </cols>
  <sheetData>
    <row r="1" spans="1:36" x14ac:dyDescent="0.3">
      <c r="AG1" s="29" t="s">
        <v>24</v>
      </c>
    </row>
    <row r="2" spans="1:36" ht="4.5" customHeight="1" x14ac:dyDescent="0.3"/>
    <row r="3" spans="1:36" ht="12.75" customHeight="1" x14ac:dyDescent="0.25">
      <c r="A3" s="105" t="s">
        <v>22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6"/>
      <c r="AJ3" s="1"/>
    </row>
    <row r="4" spans="1:36" ht="12" customHeight="1" x14ac:dyDescent="0.25">
      <c r="A4" s="107" t="s">
        <v>46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6"/>
    </row>
    <row r="5" spans="1:36" ht="9.75" customHeight="1" thickBot="1" x14ac:dyDescent="0.3">
      <c r="A5" s="108" t="s">
        <v>0</v>
      </c>
      <c r="B5" s="111" t="s">
        <v>1</v>
      </c>
      <c r="C5" s="114" t="s">
        <v>23</v>
      </c>
      <c r="D5" s="117" t="s">
        <v>2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9"/>
      <c r="AJ5" s="1"/>
    </row>
    <row r="6" spans="1:36" ht="17.25" customHeight="1" x14ac:dyDescent="0.25">
      <c r="A6" s="109"/>
      <c r="B6" s="112"/>
      <c r="C6" s="115"/>
      <c r="D6" s="120" t="s">
        <v>3</v>
      </c>
      <c r="E6" s="121"/>
      <c r="F6" s="120" t="s">
        <v>4</v>
      </c>
      <c r="G6" s="121"/>
      <c r="H6" s="120" t="s">
        <v>5</v>
      </c>
      <c r="I6" s="121"/>
      <c r="J6" s="120" t="s">
        <v>6</v>
      </c>
      <c r="K6" s="121"/>
      <c r="L6" s="122" t="s">
        <v>7</v>
      </c>
      <c r="M6" s="104"/>
      <c r="N6" s="120" t="s">
        <v>8</v>
      </c>
      <c r="O6" s="121"/>
      <c r="P6" s="120" t="s">
        <v>9</v>
      </c>
      <c r="Q6" s="121"/>
      <c r="R6" s="120" t="s">
        <v>10</v>
      </c>
      <c r="S6" s="121"/>
      <c r="T6" s="120" t="s">
        <v>11</v>
      </c>
      <c r="U6" s="121"/>
      <c r="V6" s="120" t="s">
        <v>12</v>
      </c>
      <c r="W6" s="121"/>
      <c r="X6" s="122" t="s">
        <v>13</v>
      </c>
      <c r="Y6" s="104"/>
      <c r="Z6" s="120" t="s">
        <v>14</v>
      </c>
      <c r="AA6" s="121"/>
      <c r="AB6" s="120" t="s">
        <v>15</v>
      </c>
      <c r="AC6" s="121"/>
      <c r="AD6" s="120" t="s">
        <v>16</v>
      </c>
      <c r="AE6" s="121"/>
      <c r="AF6" s="122" t="s">
        <v>17</v>
      </c>
      <c r="AG6" s="104"/>
      <c r="AH6" s="103" t="s">
        <v>18</v>
      </c>
      <c r="AI6" s="104"/>
      <c r="AJ6" s="1"/>
    </row>
    <row r="7" spans="1:36" ht="44.25" customHeight="1" x14ac:dyDescent="0.25">
      <c r="A7" s="110"/>
      <c r="B7" s="113"/>
      <c r="C7" s="116"/>
      <c r="D7" s="30" t="s">
        <v>19</v>
      </c>
      <c r="E7" s="30" t="s">
        <v>20</v>
      </c>
      <c r="F7" s="30" t="s">
        <v>19</v>
      </c>
      <c r="G7" s="30" t="s">
        <v>20</v>
      </c>
      <c r="H7" s="30" t="s">
        <v>19</v>
      </c>
      <c r="I7" s="30" t="s">
        <v>20</v>
      </c>
      <c r="J7" s="30" t="s">
        <v>19</v>
      </c>
      <c r="K7" s="30" t="s">
        <v>20</v>
      </c>
      <c r="L7" s="30" t="s">
        <v>19</v>
      </c>
      <c r="M7" s="30" t="s">
        <v>20</v>
      </c>
      <c r="N7" s="30" t="s">
        <v>19</v>
      </c>
      <c r="O7" s="30" t="s">
        <v>20</v>
      </c>
      <c r="P7" s="30" t="s">
        <v>19</v>
      </c>
      <c r="Q7" s="30" t="s">
        <v>20</v>
      </c>
      <c r="R7" s="30" t="s">
        <v>19</v>
      </c>
      <c r="S7" s="30" t="s">
        <v>20</v>
      </c>
      <c r="T7" s="30" t="s">
        <v>19</v>
      </c>
      <c r="U7" s="30" t="s">
        <v>20</v>
      </c>
      <c r="V7" s="30" t="s">
        <v>19</v>
      </c>
      <c r="W7" s="30" t="s">
        <v>20</v>
      </c>
      <c r="X7" s="30" t="s">
        <v>19</v>
      </c>
      <c r="Y7" s="30" t="s">
        <v>20</v>
      </c>
      <c r="Z7" s="30" t="s">
        <v>19</v>
      </c>
      <c r="AA7" s="30" t="s">
        <v>20</v>
      </c>
      <c r="AB7" s="30" t="s">
        <v>19</v>
      </c>
      <c r="AC7" s="30" t="s">
        <v>20</v>
      </c>
      <c r="AD7" s="30" t="s">
        <v>19</v>
      </c>
      <c r="AE7" s="30" t="s">
        <v>20</v>
      </c>
      <c r="AF7" s="30" t="s">
        <v>19</v>
      </c>
      <c r="AG7" s="30" t="s">
        <v>20</v>
      </c>
      <c r="AH7" s="31" t="s">
        <v>19</v>
      </c>
      <c r="AI7" s="30" t="s">
        <v>20</v>
      </c>
      <c r="AJ7" s="1"/>
    </row>
    <row r="8" spans="1:36" ht="15" x14ac:dyDescent="0.25">
      <c r="A8" s="32">
        <v>1</v>
      </c>
      <c r="B8" s="32">
        <v>2</v>
      </c>
      <c r="C8" s="33"/>
      <c r="D8" s="33">
        <v>3</v>
      </c>
      <c r="E8" s="33">
        <v>4</v>
      </c>
      <c r="F8" s="3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33">
        <v>11</v>
      </c>
      <c r="M8" s="33">
        <v>12</v>
      </c>
      <c r="N8" s="33">
        <v>13</v>
      </c>
      <c r="O8" s="33">
        <v>14</v>
      </c>
      <c r="P8" s="33">
        <v>15</v>
      </c>
      <c r="Q8" s="33">
        <v>16</v>
      </c>
      <c r="R8" s="33">
        <v>17</v>
      </c>
      <c r="S8" s="33">
        <v>18</v>
      </c>
      <c r="T8" s="33">
        <v>19</v>
      </c>
      <c r="U8" s="33">
        <v>20</v>
      </c>
      <c r="V8" s="33">
        <v>21</v>
      </c>
      <c r="W8" s="33">
        <v>22</v>
      </c>
      <c r="X8" s="33">
        <v>23</v>
      </c>
      <c r="Y8" s="33">
        <v>24</v>
      </c>
      <c r="Z8" s="33">
        <v>25</v>
      </c>
      <c r="AA8" s="33">
        <v>26</v>
      </c>
      <c r="AB8" s="33">
        <v>27</v>
      </c>
      <c r="AC8" s="33">
        <v>28</v>
      </c>
      <c r="AD8" s="33">
        <v>29</v>
      </c>
      <c r="AE8" s="33">
        <v>30</v>
      </c>
      <c r="AF8" s="33">
        <v>31</v>
      </c>
      <c r="AG8" s="33">
        <v>32</v>
      </c>
      <c r="AH8" s="34">
        <v>33</v>
      </c>
      <c r="AI8" s="33">
        <v>34</v>
      </c>
      <c r="AJ8" s="1"/>
    </row>
    <row r="9" spans="1:36" s="9" customFormat="1" ht="12.75" customHeight="1" x14ac:dyDescent="0.25">
      <c r="A9" s="35">
        <v>1</v>
      </c>
      <c r="B9" s="36" t="s">
        <v>27</v>
      </c>
      <c r="C9" s="37"/>
      <c r="D9" s="10">
        <v>1</v>
      </c>
      <c r="E9" s="11">
        <v>5</v>
      </c>
      <c r="F9" s="10">
        <v>1</v>
      </c>
      <c r="G9" s="11">
        <v>10</v>
      </c>
      <c r="H9" s="10">
        <v>0.5</v>
      </c>
      <c r="I9" s="11">
        <v>7</v>
      </c>
      <c r="J9" s="10">
        <v>0.5</v>
      </c>
      <c r="K9" s="11">
        <v>3</v>
      </c>
      <c r="L9" s="19">
        <f>D9+F9+H9+J9</f>
        <v>3</v>
      </c>
      <c r="M9" s="20">
        <f>E9+G9+I9+K9</f>
        <v>25</v>
      </c>
      <c r="N9" s="10">
        <v>0.5</v>
      </c>
      <c r="O9" s="12">
        <v>3</v>
      </c>
      <c r="P9" s="10">
        <v>0.5</v>
      </c>
      <c r="Q9" s="12">
        <v>8</v>
      </c>
      <c r="R9" s="10">
        <v>0.5</v>
      </c>
      <c r="S9" s="12">
        <v>4</v>
      </c>
      <c r="T9" s="10">
        <v>0.5</v>
      </c>
      <c r="U9" s="12">
        <v>6</v>
      </c>
      <c r="V9" s="10">
        <v>1</v>
      </c>
      <c r="W9" s="12">
        <v>5</v>
      </c>
      <c r="X9" s="17">
        <f>N9+P9+R9+T9+V9</f>
        <v>3</v>
      </c>
      <c r="Y9" s="18">
        <f>O9+Q9+S9+U9+W9</f>
        <v>26</v>
      </c>
      <c r="Z9" s="10">
        <v>0.5</v>
      </c>
      <c r="AA9" s="12">
        <v>4</v>
      </c>
      <c r="AB9" s="10">
        <v>0.5</v>
      </c>
      <c r="AC9" s="12">
        <v>2</v>
      </c>
      <c r="AD9" s="10">
        <v>1</v>
      </c>
      <c r="AE9" s="12">
        <v>3</v>
      </c>
      <c r="AF9" s="38">
        <f t="shared" ref="AF9:AG9" si="0">Z9+AB9+AD9</f>
        <v>2</v>
      </c>
      <c r="AG9" s="38">
        <f t="shared" si="0"/>
        <v>9</v>
      </c>
      <c r="AH9" s="39">
        <f t="shared" ref="AH9:AI9" si="1">L9+X9+AF9</f>
        <v>8</v>
      </c>
      <c r="AI9" s="40">
        <f t="shared" si="1"/>
        <v>60</v>
      </c>
      <c r="AJ9" s="8"/>
    </row>
    <row r="10" spans="1:36" s="9" customFormat="1" ht="12.75" customHeight="1" x14ac:dyDescent="0.25">
      <c r="A10" s="35">
        <v>2</v>
      </c>
      <c r="B10" s="36" t="s">
        <v>28</v>
      </c>
      <c r="C10" s="37"/>
      <c r="D10" s="10">
        <v>1</v>
      </c>
      <c r="E10" s="11">
        <v>4</v>
      </c>
      <c r="F10" s="10">
        <v>1</v>
      </c>
      <c r="G10" s="11">
        <v>8</v>
      </c>
      <c r="H10" s="10">
        <v>1</v>
      </c>
      <c r="I10" s="11">
        <v>5</v>
      </c>
      <c r="J10" s="10">
        <v>1</v>
      </c>
      <c r="K10" s="11">
        <v>2</v>
      </c>
      <c r="L10" s="19">
        <f t="shared" ref="L10:L22" si="2">D10+F10+H10+J10</f>
        <v>4</v>
      </c>
      <c r="M10" s="20">
        <f t="shared" ref="M10:M22" si="3">E10+G10+I10+K10</f>
        <v>19</v>
      </c>
      <c r="N10" s="10">
        <v>1</v>
      </c>
      <c r="O10" s="12">
        <v>5</v>
      </c>
      <c r="P10" s="10">
        <v>1</v>
      </c>
      <c r="Q10" s="12">
        <v>2</v>
      </c>
      <c r="R10" s="10">
        <v>1</v>
      </c>
      <c r="S10" s="12">
        <v>6</v>
      </c>
      <c r="T10" s="10">
        <v>0</v>
      </c>
      <c r="U10" s="12">
        <v>0</v>
      </c>
      <c r="V10" s="10">
        <v>0</v>
      </c>
      <c r="W10" s="12">
        <v>0</v>
      </c>
      <c r="X10" s="17">
        <f t="shared" ref="X10:X22" si="4">N10+P10+R10+T10+V10</f>
        <v>3</v>
      </c>
      <c r="Y10" s="18">
        <f t="shared" ref="Y10:Y22" si="5">O10+Q10+S10+U10+W10</f>
        <v>13</v>
      </c>
      <c r="Z10" s="10"/>
      <c r="AA10" s="12"/>
      <c r="AB10" s="10"/>
      <c r="AC10" s="12"/>
      <c r="AD10" s="10"/>
      <c r="AE10" s="12"/>
      <c r="AF10" s="38">
        <f t="shared" ref="AF10:AF22" si="6">Z10+AB10+AD10</f>
        <v>0</v>
      </c>
      <c r="AG10" s="38">
        <f t="shared" ref="AG10:AG22" si="7">AA10+AC10+AE10</f>
        <v>0</v>
      </c>
      <c r="AH10" s="39">
        <f t="shared" ref="AH10:AH22" si="8">L10+X10+AF10</f>
        <v>7</v>
      </c>
      <c r="AI10" s="40">
        <f t="shared" ref="AI10:AI22" si="9">M10+Y10+AG10</f>
        <v>32</v>
      </c>
      <c r="AJ10" s="8"/>
    </row>
    <row r="11" spans="1:36" s="9" customFormat="1" ht="12.75" customHeight="1" x14ac:dyDescent="0.25">
      <c r="A11" s="35">
        <v>3</v>
      </c>
      <c r="B11" s="36" t="s">
        <v>29</v>
      </c>
      <c r="C11" s="37"/>
      <c r="D11" s="10">
        <v>0</v>
      </c>
      <c r="E11" s="11">
        <v>0</v>
      </c>
      <c r="F11" s="10">
        <v>0</v>
      </c>
      <c r="G11" s="11">
        <v>0</v>
      </c>
      <c r="H11" s="10">
        <v>1</v>
      </c>
      <c r="I11" s="11">
        <v>1</v>
      </c>
      <c r="J11" s="10">
        <v>0</v>
      </c>
      <c r="K11" s="11">
        <v>0</v>
      </c>
      <c r="L11" s="19">
        <f t="shared" si="2"/>
        <v>1</v>
      </c>
      <c r="M11" s="20">
        <f t="shared" si="3"/>
        <v>1</v>
      </c>
      <c r="N11" s="10">
        <v>1</v>
      </c>
      <c r="O11" s="12">
        <v>2</v>
      </c>
      <c r="P11" s="10">
        <v>1</v>
      </c>
      <c r="Q11" s="12">
        <v>2</v>
      </c>
      <c r="R11" s="10">
        <v>1</v>
      </c>
      <c r="S11" s="12">
        <v>4</v>
      </c>
      <c r="T11" s="10">
        <v>0</v>
      </c>
      <c r="U11" s="12">
        <v>0</v>
      </c>
      <c r="V11" s="10">
        <v>1</v>
      </c>
      <c r="W11" s="12">
        <v>2</v>
      </c>
      <c r="X11" s="17">
        <f t="shared" si="4"/>
        <v>4</v>
      </c>
      <c r="Y11" s="18">
        <f t="shared" si="5"/>
        <v>10</v>
      </c>
      <c r="Z11" s="10"/>
      <c r="AA11" s="12"/>
      <c r="AB11" s="10"/>
      <c r="AC11" s="12"/>
      <c r="AD11" s="10"/>
      <c r="AE11" s="12"/>
      <c r="AF11" s="38">
        <f t="shared" si="6"/>
        <v>0</v>
      </c>
      <c r="AG11" s="38">
        <f t="shared" si="7"/>
        <v>0</v>
      </c>
      <c r="AH11" s="39">
        <f t="shared" si="8"/>
        <v>5</v>
      </c>
      <c r="AI11" s="40">
        <f t="shared" si="9"/>
        <v>11</v>
      </c>
      <c r="AJ11" s="8"/>
    </row>
    <row r="12" spans="1:36" s="9" customFormat="1" ht="12.75" customHeight="1" x14ac:dyDescent="0.25">
      <c r="A12" s="35">
        <v>4</v>
      </c>
      <c r="B12" s="36" t="s">
        <v>30</v>
      </c>
      <c r="C12" s="37">
        <v>5</v>
      </c>
      <c r="D12" s="10">
        <v>1</v>
      </c>
      <c r="E12" s="11">
        <v>6</v>
      </c>
      <c r="F12" s="10">
        <v>1</v>
      </c>
      <c r="G12" s="11">
        <v>4</v>
      </c>
      <c r="H12" s="10">
        <v>1</v>
      </c>
      <c r="I12" s="11">
        <v>4</v>
      </c>
      <c r="J12" s="10">
        <v>1</v>
      </c>
      <c r="K12" s="11">
        <v>5</v>
      </c>
      <c r="L12" s="19">
        <f t="shared" si="2"/>
        <v>4</v>
      </c>
      <c r="M12" s="20">
        <f t="shared" si="3"/>
        <v>19</v>
      </c>
      <c r="N12" s="10">
        <v>1</v>
      </c>
      <c r="O12" s="12">
        <v>9</v>
      </c>
      <c r="P12" s="10">
        <v>1</v>
      </c>
      <c r="Q12" s="12">
        <v>6</v>
      </c>
      <c r="R12" s="10">
        <v>1</v>
      </c>
      <c r="S12" s="12">
        <v>4</v>
      </c>
      <c r="T12" s="10">
        <v>1</v>
      </c>
      <c r="U12" s="12">
        <v>1</v>
      </c>
      <c r="V12" s="10">
        <v>0</v>
      </c>
      <c r="W12" s="12">
        <v>0</v>
      </c>
      <c r="X12" s="17">
        <f t="shared" si="4"/>
        <v>4</v>
      </c>
      <c r="Y12" s="18">
        <f t="shared" si="5"/>
        <v>20</v>
      </c>
      <c r="Z12" s="10"/>
      <c r="AA12" s="12"/>
      <c r="AB12" s="10"/>
      <c r="AC12" s="12"/>
      <c r="AD12" s="10"/>
      <c r="AE12" s="12"/>
      <c r="AF12" s="38">
        <f t="shared" si="6"/>
        <v>0</v>
      </c>
      <c r="AG12" s="38">
        <f t="shared" si="7"/>
        <v>0</v>
      </c>
      <c r="AH12" s="39">
        <f t="shared" si="8"/>
        <v>8</v>
      </c>
      <c r="AI12" s="40">
        <f t="shared" si="9"/>
        <v>39</v>
      </c>
      <c r="AJ12" s="8"/>
    </row>
    <row r="13" spans="1:36" s="9" customFormat="1" ht="12.75" customHeight="1" x14ac:dyDescent="0.25">
      <c r="A13" s="35">
        <v>5</v>
      </c>
      <c r="B13" s="36" t="s">
        <v>31</v>
      </c>
      <c r="C13" s="37"/>
      <c r="D13" s="10">
        <v>1</v>
      </c>
      <c r="E13" s="11">
        <v>5</v>
      </c>
      <c r="F13" s="10">
        <v>1</v>
      </c>
      <c r="G13" s="11">
        <v>4</v>
      </c>
      <c r="H13" s="10">
        <v>0.5</v>
      </c>
      <c r="I13" s="11">
        <v>1</v>
      </c>
      <c r="J13" s="10">
        <v>1</v>
      </c>
      <c r="K13" s="11">
        <v>4</v>
      </c>
      <c r="L13" s="19">
        <f t="shared" si="2"/>
        <v>3.5</v>
      </c>
      <c r="M13" s="20">
        <f t="shared" si="3"/>
        <v>14</v>
      </c>
      <c r="N13" s="10">
        <v>0.5</v>
      </c>
      <c r="O13" s="12">
        <v>2</v>
      </c>
      <c r="P13" s="10">
        <v>1</v>
      </c>
      <c r="Q13" s="12">
        <v>8</v>
      </c>
      <c r="R13" s="10">
        <v>1</v>
      </c>
      <c r="S13" s="12">
        <v>5</v>
      </c>
      <c r="T13" s="10">
        <v>0.5</v>
      </c>
      <c r="U13" s="12">
        <v>3</v>
      </c>
      <c r="V13" s="10">
        <v>0.5</v>
      </c>
      <c r="W13" s="12">
        <v>4</v>
      </c>
      <c r="X13" s="17">
        <f t="shared" si="4"/>
        <v>3.5</v>
      </c>
      <c r="Y13" s="18">
        <f t="shared" si="5"/>
        <v>22</v>
      </c>
      <c r="Z13" s="10"/>
      <c r="AA13" s="12"/>
      <c r="AB13" s="10"/>
      <c r="AC13" s="12"/>
      <c r="AD13" s="10"/>
      <c r="AE13" s="12"/>
      <c r="AF13" s="38">
        <f t="shared" si="6"/>
        <v>0</v>
      </c>
      <c r="AG13" s="38">
        <f t="shared" si="7"/>
        <v>0</v>
      </c>
      <c r="AH13" s="39">
        <f t="shared" si="8"/>
        <v>7</v>
      </c>
      <c r="AI13" s="40">
        <f t="shared" si="9"/>
        <v>36</v>
      </c>
      <c r="AJ13" s="8"/>
    </row>
    <row r="14" spans="1:36" s="9" customFormat="1" ht="12.75" customHeight="1" x14ac:dyDescent="0.25">
      <c r="A14" s="35">
        <v>6</v>
      </c>
      <c r="B14" s="36" t="s">
        <v>32</v>
      </c>
      <c r="C14" s="37"/>
      <c r="D14" s="22">
        <v>1</v>
      </c>
      <c r="E14" s="23">
        <v>14</v>
      </c>
      <c r="F14" s="10">
        <v>1</v>
      </c>
      <c r="G14" s="11">
        <v>10</v>
      </c>
      <c r="H14" s="10">
        <v>1</v>
      </c>
      <c r="I14" s="11">
        <v>12</v>
      </c>
      <c r="J14" s="10">
        <v>1</v>
      </c>
      <c r="K14" s="11">
        <v>13</v>
      </c>
      <c r="L14" s="19">
        <f t="shared" si="2"/>
        <v>4</v>
      </c>
      <c r="M14" s="20">
        <f t="shared" si="3"/>
        <v>49</v>
      </c>
      <c r="N14" s="10">
        <v>1</v>
      </c>
      <c r="O14" s="12">
        <v>11</v>
      </c>
      <c r="P14" s="10">
        <v>1</v>
      </c>
      <c r="Q14" s="12">
        <v>11</v>
      </c>
      <c r="R14" s="10">
        <v>1</v>
      </c>
      <c r="S14" s="12">
        <v>16</v>
      </c>
      <c r="T14" s="10">
        <v>1</v>
      </c>
      <c r="U14" s="12">
        <v>12</v>
      </c>
      <c r="V14" s="10">
        <v>1</v>
      </c>
      <c r="W14" s="12">
        <v>10</v>
      </c>
      <c r="X14" s="17">
        <f t="shared" si="4"/>
        <v>5</v>
      </c>
      <c r="Y14" s="18">
        <f t="shared" si="5"/>
        <v>60</v>
      </c>
      <c r="Z14" s="10"/>
      <c r="AA14" s="12"/>
      <c r="AB14" s="10"/>
      <c r="AC14" s="12"/>
      <c r="AD14" s="10"/>
      <c r="AE14" s="12"/>
      <c r="AF14" s="38">
        <f t="shared" si="6"/>
        <v>0</v>
      </c>
      <c r="AG14" s="38">
        <f t="shared" si="7"/>
        <v>0</v>
      </c>
      <c r="AH14" s="39">
        <f t="shared" si="8"/>
        <v>9</v>
      </c>
      <c r="AI14" s="40">
        <f t="shared" si="9"/>
        <v>109</v>
      </c>
      <c r="AJ14" s="8"/>
    </row>
    <row r="15" spans="1:36" s="9" customFormat="1" ht="12.75" customHeight="1" x14ac:dyDescent="0.25">
      <c r="A15" s="35">
        <v>7</v>
      </c>
      <c r="B15" s="36" t="s">
        <v>33</v>
      </c>
      <c r="C15" s="37"/>
      <c r="D15" s="10">
        <v>1</v>
      </c>
      <c r="E15" s="11">
        <v>3</v>
      </c>
      <c r="F15" s="10">
        <v>1</v>
      </c>
      <c r="G15" s="11">
        <v>3</v>
      </c>
      <c r="H15" s="10">
        <v>1</v>
      </c>
      <c r="I15" s="11">
        <v>5</v>
      </c>
      <c r="J15" s="10">
        <v>1</v>
      </c>
      <c r="K15" s="11">
        <v>2</v>
      </c>
      <c r="L15" s="19">
        <f t="shared" si="2"/>
        <v>4</v>
      </c>
      <c r="M15" s="20">
        <f t="shared" si="3"/>
        <v>13</v>
      </c>
      <c r="N15" s="10">
        <v>1</v>
      </c>
      <c r="O15" s="12">
        <v>5</v>
      </c>
      <c r="P15" s="10">
        <v>1</v>
      </c>
      <c r="Q15" s="12">
        <v>4</v>
      </c>
      <c r="R15" s="10">
        <v>1</v>
      </c>
      <c r="S15" s="12">
        <v>2</v>
      </c>
      <c r="T15" s="10">
        <v>1</v>
      </c>
      <c r="U15" s="12">
        <v>2</v>
      </c>
      <c r="V15" s="10">
        <v>1</v>
      </c>
      <c r="W15" s="12">
        <v>5</v>
      </c>
      <c r="X15" s="17">
        <f t="shared" si="4"/>
        <v>5</v>
      </c>
      <c r="Y15" s="18">
        <f t="shared" si="5"/>
        <v>18</v>
      </c>
      <c r="Z15" s="10"/>
      <c r="AA15" s="12"/>
      <c r="AB15" s="10"/>
      <c r="AC15" s="12"/>
      <c r="AD15" s="10"/>
      <c r="AE15" s="12"/>
      <c r="AF15" s="38">
        <f t="shared" si="6"/>
        <v>0</v>
      </c>
      <c r="AG15" s="38">
        <f t="shared" si="7"/>
        <v>0</v>
      </c>
      <c r="AH15" s="39">
        <f t="shared" si="8"/>
        <v>9</v>
      </c>
      <c r="AI15" s="40">
        <f t="shared" si="9"/>
        <v>31</v>
      </c>
      <c r="AJ15" s="8"/>
    </row>
    <row r="16" spans="1:36" s="9" customFormat="1" ht="12.75" customHeight="1" x14ac:dyDescent="0.25">
      <c r="A16" s="35">
        <v>8</v>
      </c>
      <c r="B16" s="36" t="s">
        <v>34</v>
      </c>
      <c r="C16" s="37">
        <v>0</v>
      </c>
      <c r="D16" s="10">
        <v>1</v>
      </c>
      <c r="E16" s="11">
        <v>5</v>
      </c>
      <c r="F16" s="10">
        <v>1</v>
      </c>
      <c r="G16" s="11">
        <v>8</v>
      </c>
      <c r="H16" s="10">
        <v>1</v>
      </c>
      <c r="I16" s="11">
        <v>6</v>
      </c>
      <c r="J16" s="10">
        <v>1</v>
      </c>
      <c r="K16" s="11">
        <v>2</v>
      </c>
      <c r="L16" s="19">
        <f t="shared" si="2"/>
        <v>4</v>
      </c>
      <c r="M16" s="20">
        <f t="shared" si="3"/>
        <v>21</v>
      </c>
      <c r="N16" s="10">
        <v>1</v>
      </c>
      <c r="O16" s="12">
        <v>5</v>
      </c>
      <c r="P16" s="10">
        <v>1</v>
      </c>
      <c r="Q16" s="12">
        <v>4</v>
      </c>
      <c r="R16" s="10">
        <v>1</v>
      </c>
      <c r="S16" s="12">
        <v>3</v>
      </c>
      <c r="T16" s="10">
        <v>1</v>
      </c>
      <c r="U16" s="12">
        <v>4</v>
      </c>
      <c r="V16" s="10">
        <v>1</v>
      </c>
      <c r="W16" s="12">
        <v>3</v>
      </c>
      <c r="X16" s="17">
        <f t="shared" si="4"/>
        <v>5</v>
      </c>
      <c r="Y16" s="18">
        <f t="shared" si="5"/>
        <v>19</v>
      </c>
      <c r="Z16" s="10">
        <v>1</v>
      </c>
      <c r="AA16" s="12">
        <v>7</v>
      </c>
      <c r="AB16" s="10">
        <v>1</v>
      </c>
      <c r="AC16" s="12">
        <v>5</v>
      </c>
      <c r="AD16" s="10">
        <v>1</v>
      </c>
      <c r="AE16" s="12">
        <v>3</v>
      </c>
      <c r="AF16" s="38">
        <f t="shared" si="6"/>
        <v>3</v>
      </c>
      <c r="AG16" s="38">
        <f t="shared" si="7"/>
        <v>15</v>
      </c>
      <c r="AH16" s="39">
        <f t="shared" si="8"/>
        <v>12</v>
      </c>
      <c r="AI16" s="40">
        <f t="shared" si="9"/>
        <v>55</v>
      </c>
      <c r="AJ16" s="8"/>
    </row>
    <row r="17" spans="1:36" s="9" customFormat="1" ht="12.75" customHeight="1" x14ac:dyDescent="0.25">
      <c r="A17" s="35">
        <v>9</v>
      </c>
      <c r="B17" s="36" t="s">
        <v>35</v>
      </c>
      <c r="C17" s="37"/>
      <c r="D17" s="12">
        <v>1</v>
      </c>
      <c r="E17" s="12">
        <v>9</v>
      </c>
      <c r="F17" s="12">
        <v>1</v>
      </c>
      <c r="G17" s="11">
        <v>8</v>
      </c>
      <c r="H17" s="12">
        <v>1</v>
      </c>
      <c r="I17" s="11">
        <v>9</v>
      </c>
      <c r="J17" s="12">
        <v>1</v>
      </c>
      <c r="K17" s="11">
        <v>9</v>
      </c>
      <c r="L17" s="19">
        <f t="shared" si="2"/>
        <v>4</v>
      </c>
      <c r="M17" s="20">
        <f t="shared" si="3"/>
        <v>35</v>
      </c>
      <c r="N17" s="10">
        <v>1</v>
      </c>
      <c r="O17" s="12">
        <v>10</v>
      </c>
      <c r="P17" s="10">
        <v>1</v>
      </c>
      <c r="Q17" s="12">
        <v>7</v>
      </c>
      <c r="R17" s="10">
        <v>1</v>
      </c>
      <c r="S17" s="12">
        <v>8</v>
      </c>
      <c r="T17" s="10">
        <v>1</v>
      </c>
      <c r="U17" s="12">
        <v>9</v>
      </c>
      <c r="V17" s="12">
        <v>1</v>
      </c>
      <c r="W17" s="12">
        <v>6</v>
      </c>
      <c r="X17" s="17">
        <f t="shared" si="4"/>
        <v>5</v>
      </c>
      <c r="Y17" s="18">
        <f t="shared" si="5"/>
        <v>40</v>
      </c>
      <c r="Z17" s="12">
        <v>1</v>
      </c>
      <c r="AA17" s="12">
        <v>5</v>
      </c>
      <c r="AB17" s="12">
        <v>1</v>
      </c>
      <c r="AC17" s="12">
        <v>3</v>
      </c>
      <c r="AD17" s="12">
        <v>1</v>
      </c>
      <c r="AE17" s="12">
        <v>10</v>
      </c>
      <c r="AF17" s="38">
        <f t="shared" si="6"/>
        <v>3</v>
      </c>
      <c r="AG17" s="38">
        <f t="shared" si="7"/>
        <v>18</v>
      </c>
      <c r="AH17" s="39">
        <f t="shared" si="8"/>
        <v>12</v>
      </c>
      <c r="AI17" s="40">
        <f t="shared" si="9"/>
        <v>93</v>
      </c>
      <c r="AJ17" s="8"/>
    </row>
    <row r="18" spans="1:36" s="9" customFormat="1" ht="12.75" customHeight="1" x14ac:dyDescent="0.25">
      <c r="A18" s="35">
        <v>10</v>
      </c>
      <c r="B18" s="36" t="s">
        <v>36</v>
      </c>
      <c r="C18" s="37">
        <v>30</v>
      </c>
      <c r="D18" s="10">
        <v>1</v>
      </c>
      <c r="E18" s="11">
        <v>12</v>
      </c>
      <c r="F18" s="10">
        <v>1</v>
      </c>
      <c r="G18" s="11">
        <v>11</v>
      </c>
      <c r="H18" s="10">
        <v>1</v>
      </c>
      <c r="I18" s="11">
        <v>10</v>
      </c>
      <c r="J18" s="10">
        <v>1</v>
      </c>
      <c r="K18" s="11">
        <v>10</v>
      </c>
      <c r="L18" s="19">
        <f t="shared" si="2"/>
        <v>4</v>
      </c>
      <c r="M18" s="20">
        <f t="shared" si="3"/>
        <v>43</v>
      </c>
      <c r="N18" s="10">
        <v>1</v>
      </c>
      <c r="O18" s="12">
        <v>20</v>
      </c>
      <c r="P18" s="10">
        <v>1</v>
      </c>
      <c r="Q18" s="12">
        <v>12</v>
      </c>
      <c r="R18" s="10">
        <v>1</v>
      </c>
      <c r="S18" s="12">
        <v>9</v>
      </c>
      <c r="T18" s="10">
        <v>1</v>
      </c>
      <c r="U18" s="12">
        <v>5</v>
      </c>
      <c r="V18" s="10">
        <v>1</v>
      </c>
      <c r="W18" s="12">
        <v>9</v>
      </c>
      <c r="X18" s="17">
        <f t="shared" si="4"/>
        <v>5</v>
      </c>
      <c r="Y18" s="18">
        <f t="shared" si="5"/>
        <v>55</v>
      </c>
      <c r="Z18" s="10"/>
      <c r="AA18" s="12"/>
      <c r="AB18" s="10"/>
      <c r="AC18" s="12"/>
      <c r="AD18" s="10"/>
      <c r="AE18" s="12"/>
      <c r="AF18" s="38">
        <f t="shared" si="6"/>
        <v>0</v>
      </c>
      <c r="AG18" s="38">
        <f t="shared" si="7"/>
        <v>0</v>
      </c>
      <c r="AH18" s="39">
        <f t="shared" si="8"/>
        <v>9</v>
      </c>
      <c r="AI18" s="40">
        <f t="shared" si="9"/>
        <v>98</v>
      </c>
      <c r="AJ18" s="8"/>
    </row>
    <row r="19" spans="1:36" s="9" customFormat="1" ht="12.75" customHeight="1" x14ac:dyDescent="0.25">
      <c r="A19" s="35">
        <v>11</v>
      </c>
      <c r="B19" s="36" t="s">
        <v>37</v>
      </c>
      <c r="C19" s="37">
        <v>0</v>
      </c>
      <c r="D19" s="10">
        <v>1</v>
      </c>
      <c r="E19" s="11">
        <v>11</v>
      </c>
      <c r="F19" s="10">
        <v>1</v>
      </c>
      <c r="G19" s="11">
        <v>10</v>
      </c>
      <c r="H19" s="10">
        <v>1</v>
      </c>
      <c r="I19" s="11">
        <v>12</v>
      </c>
      <c r="J19" s="10">
        <v>1</v>
      </c>
      <c r="K19" s="11">
        <v>8</v>
      </c>
      <c r="L19" s="19">
        <f t="shared" si="2"/>
        <v>4</v>
      </c>
      <c r="M19" s="20">
        <f t="shared" si="3"/>
        <v>41</v>
      </c>
      <c r="N19" s="10">
        <v>1</v>
      </c>
      <c r="O19" s="12">
        <v>9</v>
      </c>
      <c r="P19" s="10">
        <v>1</v>
      </c>
      <c r="Q19" s="12">
        <v>14</v>
      </c>
      <c r="R19" s="10">
        <v>1</v>
      </c>
      <c r="S19" s="12">
        <v>8</v>
      </c>
      <c r="T19" s="10">
        <v>1</v>
      </c>
      <c r="U19" s="12">
        <v>12</v>
      </c>
      <c r="V19" s="10">
        <v>1</v>
      </c>
      <c r="W19" s="12">
        <v>8</v>
      </c>
      <c r="X19" s="17">
        <f t="shared" si="4"/>
        <v>5</v>
      </c>
      <c r="Y19" s="18">
        <f t="shared" si="5"/>
        <v>51</v>
      </c>
      <c r="Z19" s="10"/>
      <c r="AA19" s="12"/>
      <c r="AB19" s="10"/>
      <c r="AC19" s="12"/>
      <c r="AD19" s="10"/>
      <c r="AE19" s="12"/>
      <c r="AF19" s="38">
        <f t="shared" si="6"/>
        <v>0</v>
      </c>
      <c r="AG19" s="38">
        <f t="shared" si="7"/>
        <v>0</v>
      </c>
      <c r="AH19" s="39">
        <f t="shared" si="8"/>
        <v>9</v>
      </c>
      <c r="AI19" s="40">
        <f t="shared" si="9"/>
        <v>92</v>
      </c>
      <c r="AJ19" s="8"/>
    </row>
    <row r="20" spans="1:36" s="9" customFormat="1" ht="12.75" customHeight="1" x14ac:dyDescent="0.25">
      <c r="A20" s="35">
        <v>12</v>
      </c>
      <c r="B20" s="36" t="s">
        <v>38</v>
      </c>
      <c r="C20" s="37">
        <v>4</v>
      </c>
      <c r="D20" s="10">
        <v>1</v>
      </c>
      <c r="E20" s="11">
        <v>1</v>
      </c>
      <c r="F20" s="10">
        <v>1</v>
      </c>
      <c r="G20" s="11">
        <v>3</v>
      </c>
      <c r="H20" s="10">
        <v>1</v>
      </c>
      <c r="I20" s="11">
        <v>5</v>
      </c>
      <c r="J20" s="10">
        <v>1</v>
      </c>
      <c r="K20" s="11">
        <v>1</v>
      </c>
      <c r="L20" s="19">
        <f t="shared" si="2"/>
        <v>4</v>
      </c>
      <c r="M20" s="20">
        <f t="shared" si="3"/>
        <v>10</v>
      </c>
      <c r="N20" s="10">
        <v>1</v>
      </c>
      <c r="O20" s="12">
        <v>6</v>
      </c>
      <c r="P20" s="10">
        <v>1</v>
      </c>
      <c r="Q20" s="12">
        <v>5</v>
      </c>
      <c r="R20" s="10">
        <v>1</v>
      </c>
      <c r="S20" s="12">
        <v>3</v>
      </c>
      <c r="T20" s="10">
        <v>1</v>
      </c>
      <c r="U20" s="12">
        <v>6</v>
      </c>
      <c r="V20" s="10">
        <v>1</v>
      </c>
      <c r="W20" s="12">
        <v>13</v>
      </c>
      <c r="X20" s="17">
        <f t="shared" si="4"/>
        <v>5</v>
      </c>
      <c r="Y20" s="18">
        <f t="shared" si="5"/>
        <v>33</v>
      </c>
      <c r="Z20" s="10"/>
      <c r="AA20" s="12"/>
      <c r="AB20" s="10"/>
      <c r="AC20" s="12"/>
      <c r="AD20" s="10"/>
      <c r="AE20" s="12"/>
      <c r="AF20" s="38">
        <f t="shared" si="6"/>
        <v>0</v>
      </c>
      <c r="AG20" s="38">
        <f t="shared" si="7"/>
        <v>0</v>
      </c>
      <c r="AH20" s="39">
        <f t="shared" si="8"/>
        <v>9</v>
      </c>
      <c r="AI20" s="40">
        <f t="shared" si="9"/>
        <v>43</v>
      </c>
      <c r="AJ20" s="8"/>
    </row>
    <row r="21" spans="1:36" s="9" customFormat="1" ht="12.75" customHeight="1" x14ac:dyDescent="0.25">
      <c r="A21" s="35">
        <v>13</v>
      </c>
      <c r="B21" s="36" t="s">
        <v>39</v>
      </c>
      <c r="C21" s="37"/>
      <c r="D21" s="10">
        <v>1</v>
      </c>
      <c r="E21" s="11">
        <v>1</v>
      </c>
      <c r="F21" s="10">
        <v>1</v>
      </c>
      <c r="G21" s="11">
        <v>3</v>
      </c>
      <c r="H21" s="10">
        <v>1</v>
      </c>
      <c r="I21" s="11">
        <v>1</v>
      </c>
      <c r="J21" s="10">
        <v>0</v>
      </c>
      <c r="K21" s="11">
        <v>0</v>
      </c>
      <c r="L21" s="19">
        <f t="shared" si="2"/>
        <v>3</v>
      </c>
      <c r="M21" s="20">
        <f t="shared" si="3"/>
        <v>5</v>
      </c>
      <c r="N21" s="10">
        <v>1</v>
      </c>
      <c r="O21" s="12">
        <v>1</v>
      </c>
      <c r="P21" s="10">
        <v>1</v>
      </c>
      <c r="Q21" s="12">
        <v>3</v>
      </c>
      <c r="R21" s="10">
        <v>1</v>
      </c>
      <c r="S21" s="12">
        <v>1</v>
      </c>
      <c r="T21" s="10">
        <v>1</v>
      </c>
      <c r="U21" s="12">
        <v>2</v>
      </c>
      <c r="V21" s="10">
        <v>0</v>
      </c>
      <c r="W21" s="12">
        <v>0</v>
      </c>
      <c r="X21" s="17">
        <f t="shared" ref="X21" si="10">N21+P21+R21+T21+V21</f>
        <v>4</v>
      </c>
      <c r="Y21" s="18">
        <f t="shared" ref="Y21" si="11">O21+Q21+S21+U21+W21</f>
        <v>7</v>
      </c>
      <c r="Z21" s="10">
        <v>1</v>
      </c>
      <c r="AA21" s="12">
        <v>3</v>
      </c>
      <c r="AB21" s="10">
        <v>0</v>
      </c>
      <c r="AC21" s="12">
        <v>0</v>
      </c>
      <c r="AD21" s="10">
        <v>1</v>
      </c>
      <c r="AE21" s="12">
        <v>2</v>
      </c>
      <c r="AF21" s="38">
        <f t="shared" si="6"/>
        <v>2</v>
      </c>
      <c r="AG21" s="38">
        <f t="shared" si="7"/>
        <v>5</v>
      </c>
      <c r="AH21" s="39">
        <f t="shared" si="8"/>
        <v>9</v>
      </c>
      <c r="AI21" s="40">
        <f t="shared" si="9"/>
        <v>17</v>
      </c>
      <c r="AJ21" s="8"/>
    </row>
    <row r="22" spans="1:36" s="9" customFormat="1" ht="12.75" customHeight="1" x14ac:dyDescent="0.25">
      <c r="A22" s="35">
        <v>14</v>
      </c>
      <c r="B22" s="36" t="s">
        <v>40</v>
      </c>
      <c r="C22" s="37"/>
      <c r="D22" s="10">
        <v>1</v>
      </c>
      <c r="E22" s="11">
        <v>6</v>
      </c>
      <c r="F22" s="10">
        <v>1</v>
      </c>
      <c r="G22" s="11">
        <v>4</v>
      </c>
      <c r="H22" s="10">
        <v>1</v>
      </c>
      <c r="I22" s="11">
        <v>5</v>
      </c>
      <c r="J22" s="10">
        <v>1</v>
      </c>
      <c r="K22" s="11">
        <v>4</v>
      </c>
      <c r="L22" s="19">
        <f t="shared" si="2"/>
        <v>4</v>
      </c>
      <c r="M22" s="20">
        <f t="shared" si="3"/>
        <v>19</v>
      </c>
      <c r="N22" s="10">
        <v>1</v>
      </c>
      <c r="O22" s="12">
        <v>4</v>
      </c>
      <c r="P22" s="10">
        <v>1</v>
      </c>
      <c r="Q22" s="12">
        <v>7</v>
      </c>
      <c r="R22" s="10">
        <v>1</v>
      </c>
      <c r="S22" s="12">
        <v>3</v>
      </c>
      <c r="T22" s="10">
        <v>1</v>
      </c>
      <c r="U22" s="12">
        <v>4</v>
      </c>
      <c r="V22" s="10">
        <v>1</v>
      </c>
      <c r="W22" s="12">
        <v>2</v>
      </c>
      <c r="X22" s="17">
        <f t="shared" si="4"/>
        <v>5</v>
      </c>
      <c r="Y22" s="18">
        <f t="shared" si="5"/>
        <v>20</v>
      </c>
      <c r="Z22" s="10">
        <v>1</v>
      </c>
      <c r="AA22" s="12">
        <v>8</v>
      </c>
      <c r="AB22" s="10">
        <v>1</v>
      </c>
      <c r="AC22" s="12">
        <v>11</v>
      </c>
      <c r="AD22" s="10"/>
      <c r="AE22" s="12"/>
      <c r="AF22" s="38">
        <f t="shared" si="6"/>
        <v>2</v>
      </c>
      <c r="AG22" s="38">
        <f t="shared" si="7"/>
        <v>19</v>
      </c>
      <c r="AH22" s="39">
        <f t="shared" si="8"/>
        <v>11</v>
      </c>
      <c r="AI22" s="40">
        <f t="shared" si="9"/>
        <v>58</v>
      </c>
      <c r="AJ22" s="8"/>
    </row>
    <row r="23" spans="1:36" ht="24" customHeight="1" x14ac:dyDescent="0.25">
      <c r="A23" s="41"/>
      <c r="B23" s="42" t="s">
        <v>21</v>
      </c>
      <c r="C23" s="43">
        <f t="shared" ref="C23:K23" si="12">SUM(C9:C22)</f>
        <v>39</v>
      </c>
      <c r="D23" s="43">
        <f t="shared" si="12"/>
        <v>13</v>
      </c>
      <c r="E23" s="43">
        <f t="shared" si="12"/>
        <v>82</v>
      </c>
      <c r="F23" s="43">
        <f t="shared" si="12"/>
        <v>13</v>
      </c>
      <c r="G23" s="43">
        <f t="shared" si="12"/>
        <v>86</v>
      </c>
      <c r="H23" s="43">
        <f t="shared" si="12"/>
        <v>13</v>
      </c>
      <c r="I23" s="43">
        <f t="shared" si="12"/>
        <v>83</v>
      </c>
      <c r="J23" s="43">
        <f t="shared" si="12"/>
        <v>11.5</v>
      </c>
      <c r="K23" s="43">
        <f t="shared" si="12"/>
        <v>63</v>
      </c>
      <c r="L23" s="44">
        <f t="shared" ref="L23:M23" si="13">D23+F23+H23+J23</f>
        <v>50.5</v>
      </c>
      <c r="M23" s="43">
        <f t="shared" si="13"/>
        <v>314</v>
      </c>
      <c r="N23" s="43">
        <f t="shared" ref="N23:W23" si="14">SUM(N9:N22)</f>
        <v>13</v>
      </c>
      <c r="O23" s="43">
        <f t="shared" si="14"/>
        <v>92</v>
      </c>
      <c r="P23" s="43">
        <f t="shared" si="14"/>
        <v>13.5</v>
      </c>
      <c r="Q23" s="43">
        <f t="shared" si="14"/>
        <v>93</v>
      </c>
      <c r="R23" s="43">
        <f t="shared" si="14"/>
        <v>13.5</v>
      </c>
      <c r="S23" s="43">
        <f t="shared" si="14"/>
        <v>76</v>
      </c>
      <c r="T23" s="43">
        <f t="shared" si="14"/>
        <v>11</v>
      </c>
      <c r="U23" s="43">
        <f t="shared" si="14"/>
        <v>66</v>
      </c>
      <c r="V23" s="43">
        <f t="shared" si="14"/>
        <v>10.5</v>
      </c>
      <c r="W23" s="43">
        <f t="shared" si="14"/>
        <v>67</v>
      </c>
      <c r="X23" s="44">
        <f t="shared" ref="X23:Y23" si="15">N23+P23+R23+T23+V23</f>
        <v>61.5</v>
      </c>
      <c r="Y23" s="43">
        <f t="shared" si="15"/>
        <v>394</v>
      </c>
      <c r="Z23" s="43">
        <f t="shared" ref="Z23:AE23" si="16">SUM(Z9:Z22)</f>
        <v>4.5</v>
      </c>
      <c r="AA23" s="43">
        <f t="shared" si="16"/>
        <v>27</v>
      </c>
      <c r="AB23" s="43">
        <f t="shared" si="16"/>
        <v>3.5</v>
      </c>
      <c r="AC23" s="43">
        <f t="shared" si="16"/>
        <v>21</v>
      </c>
      <c r="AD23" s="43">
        <f t="shared" si="16"/>
        <v>4</v>
      </c>
      <c r="AE23" s="43">
        <f t="shared" si="16"/>
        <v>18</v>
      </c>
      <c r="AF23" s="44">
        <f>Z23+AB23+AD23</f>
        <v>12</v>
      </c>
      <c r="AG23" s="43">
        <f>AA23+AC23+AE23</f>
        <v>66</v>
      </c>
      <c r="AH23" s="44">
        <f>L23+X23+AF23</f>
        <v>124</v>
      </c>
      <c r="AI23" s="45">
        <f>M23+Y23+AG23</f>
        <v>774</v>
      </c>
      <c r="AJ23" s="1"/>
    </row>
    <row r="24" spans="1:36" ht="18.75" customHeight="1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1"/>
    </row>
    <row r="25" spans="1:36" ht="13.5" customHeight="1" x14ac:dyDescent="0.25">
      <c r="A25" s="46"/>
      <c r="B25" s="46"/>
      <c r="C25" s="46" t="s">
        <v>45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 t="s">
        <v>41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1"/>
    </row>
    <row r="26" spans="1:36" ht="13.5" customHeight="1" x14ac:dyDescent="0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1"/>
    </row>
    <row r="27" spans="1:36" ht="14.25" customHeight="1" x14ac:dyDescent="0.35">
      <c r="A27" s="47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1"/>
      <c r="AI27" s="50"/>
      <c r="AJ27" s="5"/>
    </row>
    <row r="28" spans="1:36" ht="15" x14ac:dyDescent="0.25">
      <c r="A28" s="105" t="s">
        <v>25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6"/>
      <c r="AJ28" s="1"/>
    </row>
    <row r="29" spans="1:36" ht="15" x14ac:dyDescent="0.25">
      <c r="A29" s="107" t="s">
        <v>47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6"/>
    </row>
    <row r="30" spans="1:36" ht="15.75" customHeight="1" thickBot="1" x14ac:dyDescent="0.3">
      <c r="A30" s="108" t="s">
        <v>0</v>
      </c>
      <c r="B30" s="111" t="s">
        <v>1</v>
      </c>
      <c r="C30" s="114" t="s">
        <v>23</v>
      </c>
      <c r="D30" s="117" t="s">
        <v>2</v>
      </c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9"/>
      <c r="AJ30" s="1"/>
    </row>
    <row r="31" spans="1:36" ht="35.25" customHeight="1" x14ac:dyDescent="0.25">
      <c r="A31" s="109"/>
      <c r="B31" s="112"/>
      <c r="C31" s="115"/>
      <c r="D31" s="120" t="s">
        <v>3</v>
      </c>
      <c r="E31" s="121"/>
      <c r="F31" s="120" t="s">
        <v>4</v>
      </c>
      <c r="G31" s="121"/>
      <c r="H31" s="120" t="s">
        <v>5</v>
      </c>
      <c r="I31" s="121"/>
      <c r="J31" s="120" t="s">
        <v>6</v>
      </c>
      <c r="K31" s="121"/>
      <c r="L31" s="122" t="s">
        <v>7</v>
      </c>
      <c r="M31" s="104"/>
      <c r="N31" s="120" t="s">
        <v>8</v>
      </c>
      <c r="O31" s="121"/>
      <c r="P31" s="120" t="s">
        <v>9</v>
      </c>
      <c r="Q31" s="121"/>
      <c r="R31" s="120" t="s">
        <v>10</v>
      </c>
      <c r="S31" s="121"/>
      <c r="T31" s="120" t="s">
        <v>11</v>
      </c>
      <c r="U31" s="121"/>
      <c r="V31" s="120" t="s">
        <v>12</v>
      </c>
      <c r="W31" s="121"/>
      <c r="X31" s="122" t="s">
        <v>13</v>
      </c>
      <c r="Y31" s="104"/>
      <c r="Z31" s="120" t="s">
        <v>14</v>
      </c>
      <c r="AA31" s="121"/>
      <c r="AB31" s="120" t="s">
        <v>15</v>
      </c>
      <c r="AC31" s="121"/>
      <c r="AD31" s="120" t="s">
        <v>16</v>
      </c>
      <c r="AE31" s="121"/>
      <c r="AF31" s="122" t="s">
        <v>17</v>
      </c>
      <c r="AG31" s="104"/>
      <c r="AH31" s="103" t="s">
        <v>18</v>
      </c>
      <c r="AI31" s="104"/>
      <c r="AJ31" s="1"/>
    </row>
    <row r="32" spans="1:36" ht="36" x14ac:dyDescent="0.25">
      <c r="A32" s="110"/>
      <c r="B32" s="113"/>
      <c r="C32" s="116"/>
      <c r="D32" s="30" t="s">
        <v>19</v>
      </c>
      <c r="E32" s="30" t="s">
        <v>20</v>
      </c>
      <c r="F32" s="30" t="s">
        <v>19</v>
      </c>
      <c r="G32" s="30" t="s">
        <v>20</v>
      </c>
      <c r="H32" s="30" t="s">
        <v>19</v>
      </c>
      <c r="I32" s="30" t="s">
        <v>20</v>
      </c>
      <c r="J32" s="30" t="s">
        <v>19</v>
      </c>
      <c r="K32" s="30" t="s">
        <v>20</v>
      </c>
      <c r="L32" s="30" t="s">
        <v>19</v>
      </c>
      <c r="M32" s="30" t="s">
        <v>20</v>
      </c>
      <c r="N32" s="30" t="s">
        <v>19</v>
      </c>
      <c r="O32" s="30" t="s">
        <v>20</v>
      </c>
      <c r="P32" s="30" t="s">
        <v>19</v>
      </c>
      <c r="Q32" s="30" t="s">
        <v>20</v>
      </c>
      <c r="R32" s="30" t="s">
        <v>19</v>
      </c>
      <c r="S32" s="30" t="s">
        <v>20</v>
      </c>
      <c r="T32" s="30" t="s">
        <v>19</v>
      </c>
      <c r="U32" s="30" t="s">
        <v>20</v>
      </c>
      <c r="V32" s="30" t="s">
        <v>19</v>
      </c>
      <c r="W32" s="30" t="s">
        <v>20</v>
      </c>
      <c r="X32" s="30" t="s">
        <v>19</v>
      </c>
      <c r="Y32" s="30" t="s">
        <v>20</v>
      </c>
      <c r="Z32" s="30" t="s">
        <v>19</v>
      </c>
      <c r="AA32" s="30" t="s">
        <v>20</v>
      </c>
      <c r="AB32" s="30" t="s">
        <v>19</v>
      </c>
      <c r="AC32" s="30" t="s">
        <v>20</v>
      </c>
      <c r="AD32" s="30" t="s">
        <v>19</v>
      </c>
      <c r="AE32" s="30" t="s">
        <v>20</v>
      </c>
      <c r="AF32" s="30" t="s">
        <v>19</v>
      </c>
      <c r="AG32" s="30" t="s">
        <v>20</v>
      </c>
      <c r="AH32" s="31" t="s">
        <v>19</v>
      </c>
      <c r="AI32" s="30" t="s">
        <v>20</v>
      </c>
      <c r="AJ32" s="1"/>
    </row>
    <row r="33" spans="1:36" ht="15" x14ac:dyDescent="0.25">
      <c r="A33" s="32">
        <v>1</v>
      </c>
      <c r="B33" s="32">
        <v>2</v>
      </c>
      <c r="C33" s="33"/>
      <c r="D33" s="33">
        <v>3</v>
      </c>
      <c r="E33" s="33">
        <v>4</v>
      </c>
      <c r="F33" s="33">
        <v>5</v>
      </c>
      <c r="G33" s="33">
        <v>6</v>
      </c>
      <c r="H33" s="33">
        <v>7</v>
      </c>
      <c r="I33" s="33">
        <v>8</v>
      </c>
      <c r="J33" s="33">
        <v>9</v>
      </c>
      <c r="K33" s="33">
        <v>10</v>
      </c>
      <c r="L33" s="33">
        <v>11</v>
      </c>
      <c r="M33" s="33">
        <v>12</v>
      </c>
      <c r="N33" s="33">
        <v>13</v>
      </c>
      <c r="O33" s="33">
        <v>14</v>
      </c>
      <c r="P33" s="33">
        <v>15</v>
      </c>
      <c r="Q33" s="33">
        <v>16</v>
      </c>
      <c r="R33" s="33">
        <v>17</v>
      </c>
      <c r="S33" s="33">
        <v>18</v>
      </c>
      <c r="T33" s="33">
        <v>19</v>
      </c>
      <c r="U33" s="33">
        <v>20</v>
      </c>
      <c r="V33" s="33">
        <v>21</v>
      </c>
      <c r="W33" s="33">
        <v>22</v>
      </c>
      <c r="X33" s="33">
        <v>23</v>
      </c>
      <c r="Y33" s="33">
        <v>24</v>
      </c>
      <c r="Z33" s="33">
        <v>25</v>
      </c>
      <c r="AA33" s="33">
        <v>26</v>
      </c>
      <c r="AB33" s="33">
        <v>27</v>
      </c>
      <c r="AC33" s="33">
        <v>28</v>
      </c>
      <c r="AD33" s="33">
        <v>29</v>
      </c>
      <c r="AE33" s="33">
        <v>30</v>
      </c>
      <c r="AF33" s="33">
        <v>31</v>
      </c>
      <c r="AG33" s="33">
        <v>32</v>
      </c>
      <c r="AH33" s="52">
        <v>33</v>
      </c>
      <c r="AI33" s="33">
        <v>34</v>
      </c>
      <c r="AJ33" s="1"/>
    </row>
    <row r="34" spans="1:36" s="9" customFormat="1" ht="12.75" customHeight="1" x14ac:dyDescent="0.25">
      <c r="A34" s="35">
        <v>1</v>
      </c>
      <c r="B34" s="36" t="s">
        <v>27</v>
      </c>
      <c r="C34" s="37"/>
      <c r="D34" s="10">
        <v>1</v>
      </c>
      <c r="E34" s="11">
        <v>7</v>
      </c>
      <c r="F34" s="10">
        <v>0.5</v>
      </c>
      <c r="G34" s="11">
        <v>5</v>
      </c>
      <c r="H34" s="10">
        <v>0.5</v>
      </c>
      <c r="I34" s="11">
        <v>10</v>
      </c>
      <c r="J34" s="10">
        <v>1</v>
      </c>
      <c r="K34" s="11">
        <v>7</v>
      </c>
      <c r="L34" s="15">
        <f>D34+F34+H34+J34</f>
        <v>3</v>
      </c>
      <c r="M34" s="16">
        <f>E34+G34+I34+K34</f>
        <v>29</v>
      </c>
      <c r="N34" s="10">
        <v>0.5</v>
      </c>
      <c r="O34" s="12">
        <v>3</v>
      </c>
      <c r="P34" s="10">
        <v>0.5</v>
      </c>
      <c r="Q34" s="12">
        <v>3</v>
      </c>
      <c r="R34" s="10">
        <v>1</v>
      </c>
      <c r="S34" s="12">
        <v>8</v>
      </c>
      <c r="T34" s="10">
        <v>0.5</v>
      </c>
      <c r="U34" s="12">
        <v>4</v>
      </c>
      <c r="V34" s="10">
        <v>0.5</v>
      </c>
      <c r="W34" s="12">
        <v>6</v>
      </c>
      <c r="X34" s="15">
        <f>N34+P34+R34+T34+V34</f>
        <v>3</v>
      </c>
      <c r="Y34" s="16">
        <f>O34+Q34+S34+U34+W34</f>
        <v>24</v>
      </c>
      <c r="Z34" s="10">
        <v>0.5</v>
      </c>
      <c r="AA34" s="12">
        <v>5</v>
      </c>
      <c r="AB34" s="10">
        <v>0.5</v>
      </c>
      <c r="AC34" s="12">
        <v>4</v>
      </c>
      <c r="AD34" s="10">
        <v>1</v>
      </c>
      <c r="AE34" s="12">
        <v>2</v>
      </c>
      <c r="AF34" s="53">
        <f t="shared" ref="AF34:AG34" si="17">Z34+AB34+AD34</f>
        <v>2</v>
      </c>
      <c r="AG34" s="53">
        <f t="shared" si="17"/>
        <v>11</v>
      </c>
      <c r="AH34" s="54">
        <f t="shared" ref="AH34:AI34" si="18">L34+X34+AF34</f>
        <v>8</v>
      </c>
      <c r="AI34" s="55">
        <f t="shared" si="18"/>
        <v>64</v>
      </c>
      <c r="AJ34" s="8"/>
    </row>
    <row r="35" spans="1:36" s="9" customFormat="1" ht="12.75" customHeight="1" x14ac:dyDescent="0.25">
      <c r="A35" s="35">
        <v>2</v>
      </c>
      <c r="B35" s="36" t="s">
        <v>28</v>
      </c>
      <c r="C35" s="37"/>
      <c r="D35" s="10">
        <v>1</v>
      </c>
      <c r="E35" s="11">
        <v>5</v>
      </c>
      <c r="F35" s="10">
        <v>1</v>
      </c>
      <c r="G35" s="11">
        <v>4</v>
      </c>
      <c r="H35" s="10">
        <v>1</v>
      </c>
      <c r="I35" s="11">
        <v>8</v>
      </c>
      <c r="J35" s="10">
        <v>1</v>
      </c>
      <c r="K35" s="11">
        <v>5</v>
      </c>
      <c r="L35" s="15">
        <f t="shared" ref="L35:L47" si="19">D35+F35+H35+J35</f>
        <v>4</v>
      </c>
      <c r="M35" s="16">
        <f t="shared" ref="M35:M47" si="20">E35+G35+I35+K35</f>
        <v>22</v>
      </c>
      <c r="N35" s="10">
        <v>1</v>
      </c>
      <c r="O35" s="12">
        <v>2</v>
      </c>
      <c r="P35" s="10">
        <v>1</v>
      </c>
      <c r="Q35" s="12">
        <v>5</v>
      </c>
      <c r="R35" s="10">
        <v>1</v>
      </c>
      <c r="S35" s="12">
        <v>2</v>
      </c>
      <c r="T35" s="10">
        <v>1</v>
      </c>
      <c r="U35" s="12">
        <v>6</v>
      </c>
      <c r="V35" s="10">
        <v>0</v>
      </c>
      <c r="W35" s="12">
        <v>0</v>
      </c>
      <c r="X35" s="15">
        <f t="shared" ref="X35:X47" si="21">N35+P35+R35+T35+V35</f>
        <v>4</v>
      </c>
      <c r="Y35" s="16">
        <f t="shared" ref="Y35:Y47" si="22">O35+Q35+S35+U35+W35</f>
        <v>15</v>
      </c>
      <c r="Z35" s="10"/>
      <c r="AA35" s="12"/>
      <c r="AB35" s="10"/>
      <c r="AC35" s="12"/>
      <c r="AD35" s="10"/>
      <c r="AE35" s="12"/>
      <c r="AF35" s="53">
        <f t="shared" ref="AF35:AF47" si="23">Z35+AB35+AD35</f>
        <v>0</v>
      </c>
      <c r="AG35" s="53">
        <f t="shared" ref="AG35:AG47" si="24">AA35+AC35+AE35</f>
        <v>0</v>
      </c>
      <c r="AH35" s="54">
        <f t="shared" ref="AH35:AH47" si="25">L35+X35+AF35</f>
        <v>8</v>
      </c>
      <c r="AI35" s="55">
        <f t="shared" ref="AI35:AI47" si="26">M35+Y35+AG35</f>
        <v>37</v>
      </c>
      <c r="AJ35" s="8"/>
    </row>
    <row r="36" spans="1:36" s="9" customFormat="1" ht="12.75" customHeight="1" x14ac:dyDescent="0.25">
      <c r="A36" s="35">
        <v>3</v>
      </c>
      <c r="B36" s="36" t="s">
        <v>29</v>
      </c>
      <c r="C36" s="37"/>
      <c r="D36" s="10">
        <v>0</v>
      </c>
      <c r="E36" s="11">
        <v>0</v>
      </c>
      <c r="F36" s="10">
        <v>0</v>
      </c>
      <c r="G36" s="11">
        <v>0</v>
      </c>
      <c r="H36" s="10">
        <v>0</v>
      </c>
      <c r="I36" s="11">
        <v>0</v>
      </c>
      <c r="J36" s="10">
        <v>1</v>
      </c>
      <c r="K36" s="11">
        <v>1</v>
      </c>
      <c r="L36" s="15">
        <f t="shared" si="19"/>
        <v>1</v>
      </c>
      <c r="M36" s="16">
        <f t="shared" si="20"/>
        <v>1</v>
      </c>
      <c r="N36" s="10">
        <v>0</v>
      </c>
      <c r="O36" s="12">
        <v>0</v>
      </c>
      <c r="P36" s="10">
        <v>1</v>
      </c>
      <c r="Q36" s="12">
        <v>2</v>
      </c>
      <c r="R36" s="10">
        <v>1</v>
      </c>
      <c r="S36" s="12">
        <v>2</v>
      </c>
      <c r="T36" s="10">
        <v>1</v>
      </c>
      <c r="U36" s="12">
        <v>4</v>
      </c>
      <c r="V36" s="10">
        <v>0</v>
      </c>
      <c r="W36" s="12">
        <v>0</v>
      </c>
      <c r="X36" s="15">
        <f t="shared" si="21"/>
        <v>3</v>
      </c>
      <c r="Y36" s="16">
        <f t="shared" si="22"/>
        <v>8</v>
      </c>
      <c r="Z36" s="10"/>
      <c r="AA36" s="12"/>
      <c r="AB36" s="10"/>
      <c r="AC36" s="12"/>
      <c r="AD36" s="10"/>
      <c r="AE36" s="12"/>
      <c r="AF36" s="53">
        <f t="shared" si="23"/>
        <v>0</v>
      </c>
      <c r="AG36" s="53">
        <f t="shared" si="24"/>
        <v>0</v>
      </c>
      <c r="AH36" s="54">
        <f t="shared" si="25"/>
        <v>4</v>
      </c>
      <c r="AI36" s="55">
        <f t="shared" si="26"/>
        <v>9</v>
      </c>
      <c r="AJ36" s="8"/>
    </row>
    <row r="37" spans="1:36" s="9" customFormat="1" ht="12.75" customHeight="1" x14ac:dyDescent="0.25">
      <c r="A37" s="35">
        <v>4</v>
      </c>
      <c r="B37" s="36" t="s">
        <v>30</v>
      </c>
      <c r="C37" s="37">
        <v>5</v>
      </c>
      <c r="D37" s="10">
        <v>1</v>
      </c>
      <c r="E37" s="11">
        <v>5</v>
      </c>
      <c r="F37" s="10">
        <v>1</v>
      </c>
      <c r="G37" s="11">
        <v>6</v>
      </c>
      <c r="H37" s="10">
        <v>1</v>
      </c>
      <c r="I37" s="11">
        <v>4</v>
      </c>
      <c r="J37" s="10">
        <v>1</v>
      </c>
      <c r="K37" s="11">
        <v>4</v>
      </c>
      <c r="L37" s="15">
        <f t="shared" si="19"/>
        <v>4</v>
      </c>
      <c r="M37" s="16">
        <f t="shared" si="20"/>
        <v>19</v>
      </c>
      <c r="N37" s="10">
        <v>1</v>
      </c>
      <c r="O37" s="12">
        <v>5</v>
      </c>
      <c r="P37" s="10">
        <v>1</v>
      </c>
      <c r="Q37" s="12">
        <v>9</v>
      </c>
      <c r="R37" s="10">
        <v>1</v>
      </c>
      <c r="S37" s="12">
        <v>6</v>
      </c>
      <c r="T37" s="10">
        <v>1</v>
      </c>
      <c r="U37" s="12">
        <v>4</v>
      </c>
      <c r="V37" s="10">
        <v>1</v>
      </c>
      <c r="W37" s="12">
        <v>1</v>
      </c>
      <c r="X37" s="15">
        <f t="shared" si="21"/>
        <v>5</v>
      </c>
      <c r="Y37" s="16">
        <f t="shared" si="22"/>
        <v>25</v>
      </c>
      <c r="Z37" s="10"/>
      <c r="AA37" s="12"/>
      <c r="AB37" s="10"/>
      <c r="AC37" s="12"/>
      <c r="AD37" s="10"/>
      <c r="AE37" s="12"/>
      <c r="AF37" s="53">
        <f t="shared" si="23"/>
        <v>0</v>
      </c>
      <c r="AG37" s="53">
        <f t="shared" si="24"/>
        <v>0</v>
      </c>
      <c r="AH37" s="54">
        <f t="shared" si="25"/>
        <v>9</v>
      </c>
      <c r="AI37" s="55">
        <f t="shared" si="26"/>
        <v>44</v>
      </c>
      <c r="AJ37" s="8"/>
    </row>
    <row r="38" spans="1:36" s="9" customFormat="1" ht="12.75" customHeight="1" x14ac:dyDescent="0.25">
      <c r="A38" s="35">
        <v>5</v>
      </c>
      <c r="B38" s="36" t="s">
        <v>31</v>
      </c>
      <c r="C38" s="37"/>
      <c r="D38" s="10">
        <v>1</v>
      </c>
      <c r="E38" s="11">
        <v>8</v>
      </c>
      <c r="F38" s="10">
        <v>1</v>
      </c>
      <c r="G38" s="11">
        <v>5</v>
      </c>
      <c r="H38" s="10">
        <v>1</v>
      </c>
      <c r="I38" s="11">
        <v>4</v>
      </c>
      <c r="J38" s="10">
        <v>0.5</v>
      </c>
      <c r="K38" s="11">
        <v>1</v>
      </c>
      <c r="L38" s="15">
        <f t="shared" si="19"/>
        <v>3.5</v>
      </c>
      <c r="M38" s="16">
        <f t="shared" si="20"/>
        <v>18</v>
      </c>
      <c r="N38" s="10">
        <v>0.5</v>
      </c>
      <c r="O38" s="12">
        <v>4</v>
      </c>
      <c r="P38" s="10">
        <v>0.5</v>
      </c>
      <c r="Q38" s="12">
        <v>2</v>
      </c>
      <c r="R38" s="10">
        <v>1</v>
      </c>
      <c r="S38" s="12">
        <v>8</v>
      </c>
      <c r="T38" s="10">
        <v>1</v>
      </c>
      <c r="U38" s="12">
        <v>5</v>
      </c>
      <c r="V38" s="10">
        <v>0.5</v>
      </c>
      <c r="W38" s="12">
        <v>3</v>
      </c>
      <c r="X38" s="15">
        <f t="shared" si="21"/>
        <v>3.5</v>
      </c>
      <c r="Y38" s="16">
        <f t="shared" si="22"/>
        <v>22</v>
      </c>
      <c r="Z38" s="10"/>
      <c r="AA38" s="12"/>
      <c r="AB38" s="10"/>
      <c r="AC38" s="12"/>
      <c r="AD38" s="10"/>
      <c r="AE38" s="12"/>
      <c r="AF38" s="53">
        <f t="shared" si="23"/>
        <v>0</v>
      </c>
      <c r="AG38" s="53">
        <f t="shared" si="24"/>
        <v>0</v>
      </c>
      <c r="AH38" s="54">
        <f t="shared" si="25"/>
        <v>7</v>
      </c>
      <c r="AI38" s="55">
        <f t="shared" si="26"/>
        <v>40</v>
      </c>
      <c r="AJ38" s="8"/>
    </row>
    <row r="39" spans="1:36" s="9" customFormat="1" ht="12.75" customHeight="1" x14ac:dyDescent="0.25">
      <c r="A39" s="35">
        <v>6</v>
      </c>
      <c r="B39" s="36" t="s">
        <v>32</v>
      </c>
      <c r="C39" s="37"/>
      <c r="D39" s="22">
        <v>1</v>
      </c>
      <c r="E39" s="23">
        <v>7</v>
      </c>
      <c r="F39" s="10">
        <v>1</v>
      </c>
      <c r="G39" s="11">
        <v>14</v>
      </c>
      <c r="H39" s="10">
        <v>1</v>
      </c>
      <c r="I39" s="11">
        <v>10</v>
      </c>
      <c r="J39" s="10">
        <v>1</v>
      </c>
      <c r="K39" s="11">
        <v>12</v>
      </c>
      <c r="L39" s="15">
        <f t="shared" si="19"/>
        <v>4</v>
      </c>
      <c r="M39" s="16">
        <f t="shared" si="20"/>
        <v>43</v>
      </c>
      <c r="N39" s="10">
        <v>1</v>
      </c>
      <c r="O39" s="12">
        <v>13</v>
      </c>
      <c r="P39" s="10">
        <v>1</v>
      </c>
      <c r="Q39" s="12">
        <v>11</v>
      </c>
      <c r="R39" s="10">
        <v>1</v>
      </c>
      <c r="S39" s="12">
        <v>11</v>
      </c>
      <c r="T39" s="10">
        <v>1</v>
      </c>
      <c r="U39" s="12">
        <v>16</v>
      </c>
      <c r="V39" s="10">
        <v>1</v>
      </c>
      <c r="W39" s="12">
        <v>12</v>
      </c>
      <c r="X39" s="15">
        <f t="shared" si="21"/>
        <v>5</v>
      </c>
      <c r="Y39" s="16">
        <f t="shared" si="22"/>
        <v>63</v>
      </c>
      <c r="Z39" s="10"/>
      <c r="AA39" s="12"/>
      <c r="AB39" s="10"/>
      <c r="AC39" s="12"/>
      <c r="AD39" s="10"/>
      <c r="AE39" s="12"/>
      <c r="AF39" s="53">
        <f t="shared" si="23"/>
        <v>0</v>
      </c>
      <c r="AG39" s="53">
        <f t="shared" si="24"/>
        <v>0</v>
      </c>
      <c r="AH39" s="54">
        <f t="shared" si="25"/>
        <v>9</v>
      </c>
      <c r="AI39" s="55">
        <f t="shared" si="26"/>
        <v>106</v>
      </c>
      <c r="AJ39" s="8"/>
    </row>
    <row r="40" spans="1:36" s="9" customFormat="1" ht="12.75" customHeight="1" x14ac:dyDescent="0.25">
      <c r="A40" s="35">
        <v>7</v>
      </c>
      <c r="B40" s="36" t="s">
        <v>33</v>
      </c>
      <c r="C40" s="37"/>
      <c r="D40" s="10">
        <v>1</v>
      </c>
      <c r="E40" s="11">
        <v>5</v>
      </c>
      <c r="F40" s="10">
        <v>1</v>
      </c>
      <c r="G40" s="11">
        <v>3</v>
      </c>
      <c r="H40" s="10">
        <v>1</v>
      </c>
      <c r="I40" s="11">
        <v>3</v>
      </c>
      <c r="J40" s="10">
        <v>1</v>
      </c>
      <c r="K40" s="11">
        <v>5</v>
      </c>
      <c r="L40" s="15">
        <f t="shared" si="19"/>
        <v>4</v>
      </c>
      <c r="M40" s="16">
        <f t="shared" si="20"/>
        <v>16</v>
      </c>
      <c r="N40" s="10">
        <v>1</v>
      </c>
      <c r="O40" s="12">
        <v>2</v>
      </c>
      <c r="P40" s="10">
        <v>1</v>
      </c>
      <c r="Q40" s="12">
        <v>5</v>
      </c>
      <c r="R40" s="10">
        <v>1</v>
      </c>
      <c r="S40" s="12">
        <v>4</v>
      </c>
      <c r="T40" s="10">
        <v>1</v>
      </c>
      <c r="U40" s="12">
        <v>2</v>
      </c>
      <c r="V40" s="10">
        <v>1</v>
      </c>
      <c r="W40" s="12">
        <v>2</v>
      </c>
      <c r="X40" s="15">
        <f t="shared" si="21"/>
        <v>5</v>
      </c>
      <c r="Y40" s="16">
        <f t="shared" si="22"/>
        <v>15</v>
      </c>
      <c r="Z40" s="10"/>
      <c r="AA40" s="12"/>
      <c r="AB40" s="10"/>
      <c r="AC40" s="12"/>
      <c r="AD40" s="10"/>
      <c r="AE40" s="12"/>
      <c r="AF40" s="53">
        <f t="shared" si="23"/>
        <v>0</v>
      </c>
      <c r="AG40" s="53">
        <f t="shared" si="24"/>
        <v>0</v>
      </c>
      <c r="AH40" s="54">
        <f t="shared" si="25"/>
        <v>9</v>
      </c>
      <c r="AI40" s="55">
        <f t="shared" si="26"/>
        <v>31</v>
      </c>
      <c r="AJ40" s="8"/>
    </row>
    <row r="41" spans="1:36" s="9" customFormat="1" ht="12.75" customHeight="1" x14ac:dyDescent="0.25">
      <c r="A41" s="35">
        <v>8</v>
      </c>
      <c r="B41" s="36" t="s">
        <v>34</v>
      </c>
      <c r="C41" s="37">
        <v>0</v>
      </c>
      <c r="D41" s="10">
        <v>1</v>
      </c>
      <c r="E41" s="11">
        <v>7</v>
      </c>
      <c r="F41" s="10">
        <v>1</v>
      </c>
      <c r="G41" s="11">
        <v>5</v>
      </c>
      <c r="H41" s="10">
        <v>1</v>
      </c>
      <c r="I41" s="11">
        <v>8</v>
      </c>
      <c r="J41" s="10">
        <v>1</v>
      </c>
      <c r="K41" s="11">
        <v>6</v>
      </c>
      <c r="L41" s="15">
        <f t="shared" si="19"/>
        <v>4</v>
      </c>
      <c r="M41" s="16">
        <f t="shared" si="20"/>
        <v>26</v>
      </c>
      <c r="N41" s="10">
        <v>1</v>
      </c>
      <c r="O41" s="12">
        <v>2</v>
      </c>
      <c r="P41" s="10">
        <v>1</v>
      </c>
      <c r="Q41" s="12">
        <v>5</v>
      </c>
      <c r="R41" s="10">
        <v>1</v>
      </c>
      <c r="S41" s="12">
        <v>4</v>
      </c>
      <c r="T41" s="10">
        <v>1</v>
      </c>
      <c r="U41" s="12">
        <v>3</v>
      </c>
      <c r="V41" s="10">
        <v>1</v>
      </c>
      <c r="W41" s="12">
        <v>4</v>
      </c>
      <c r="X41" s="15">
        <f t="shared" si="21"/>
        <v>5</v>
      </c>
      <c r="Y41" s="16">
        <f t="shared" si="22"/>
        <v>18</v>
      </c>
      <c r="Z41" s="10">
        <v>1</v>
      </c>
      <c r="AA41" s="12">
        <v>3</v>
      </c>
      <c r="AB41" s="10">
        <v>1</v>
      </c>
      <c r="AC41" s="12">
        <v>7</v>
      </c>
      <c r="AD41" s="10">
        <v>1</v>
      </c>
      <c r="AE41" s="12">
        <v>5</v>
      </c>
      <c r="AF41" s="53">
        <f t="shared" si="23"/>
        <v>3</v>
      </c>
      <c r="AG41" s="53">
        <f t="shared" si="24"/>
        <v>15</v>
      </c>
      <c r="AH41" s="54">
        <f t="shared" si="25"/>
        <v>12</v>
      </c>
      <c r="AI41" s="55">
        <f t="shared" si="26"/>
        <v>59</v>
      </c>
      <c r="AJ41" s="8"/>
    </row>
    <row r="42" spans="1:36" s="9" customFormat="1" ht="12.75" customHeight="1" x14ac:dyDescent="0.25">
      <c r="A42" s="35">
        <v>9</v>
      </c>
      <c r="B42" s="36" t="s">
        <v>35</v>
      </c>
      <c r="C42" s="37"/>
      <c r="D42" s="24">
        <v>1</v>
      </c>
      <c r="E42" s="25">
        <v>17</v>
      </c>
      <c r="F42" s="24">
        <v>1</v>
      </c>
      <c r="G42" s="25">
        <v>9</v>
      </c>
      <c r="H42" s="24">
        <v>1</v>
      </c>
      <c r="I42" s="25">
        <v>8</v>
      </c>
      <c r="J42" s="24">
        <v>1</v>
      </c>
      <c r="K42" s="25">
        <v>9</v>
      </c>
      <c r="L42" s="15">
        <f t="shared" si="19"/>
        <v>4</v>
      </c>
      <c r="M42" s="16">
        <f t="shared" si="20"/>
        <v>43</v>
      </c>
      <c r="N42" s="24">
        <v>1</v>
      </c>
      <c r="O42" s="26">
        <v>9</v>
      </c>
      <c r="P42" s="24">
        <v>1</v>
      </c>
      <c r="Q42" s="26">
        <v>10</v>
      </c>
      <c r="R42" s="24">
        <v>1</v>
      </c>
      <c r="S42" s="26">
        <v>7</v>
      </c>
      <c r="T42" s="24">
        <v>1</v>
      </c>
      <c r="U42" s="26">
        <v>8</v>
      </c>
      <c r="V42" s="24">
        <v>1</v>
      </c>
      <c r="W42" s="26">
        <v>9</v>
      </c>
      <c r="X42" s="15">
        <f t="shared" si="21"/>
        <v>5</v>
      </c>
      <c r="Y42" s="16">
        <f t="shared" si="22"/>
        <v>43</v>
      </c>
      <c r="Z42" s="24">
        <v>1</v>
      </c>
      <c r="AA42" s="26">
        <v>6</v>
      </c>
      <c r="AB42" s="24">
        <v>1</v>
      </c>
      <c r="AC42" s="26">
        <v>5</v>
      </c>
      <c r="AD42" s="24">
        <v>1</v>
      </c>
      <c r="AE42" s="26">
        <v>3</v>
      </c>
      <c r="AF42" s="53">
        <f t="shared" si="23"/>
        <v>3</v>
      </c>
      <c r="AG42" s="53">
        <f t="shared" si="24"/>
        <v>14</v>
      </c>
      <c r="AH42" s="54">
        <f t="shared" si="25"/>
        <v>12</v>
      </c>
      <c r="AI42" s="55">
        <f t="shared" si="26"/>
        <v>100</v>
      </c>
      <c r="AJ42" s="8"/>
    </row>
    <row r="43" spans="1:36" s="9" customFormat="1" ht="12.75" customHeight="1" x14ac:dyDescent="0.25">
      <c r="A43" s="35">
        <v>10</v>
      </c>
      <c r="B43" s="36" t="s">
        <v>36</v>
      </c>
      <c r="C43" s="37">
        <v>30</v>
      </c>
      <c r="D43" s="10">
        <v>1</v>
      </c>
      <c r="E43" s="11">
        <v>12</v>
      </c>
      <c r="F43" s="10">
        <v>1</v>
      </c>
      <c r="G43" s="11">
        <v>18</v>
      </c>
      <c r="H43" s="10">
        <v>1</v>
      </c>
      <c r="I43" s="11">
        <v>11</v>
      </c>
      <c r="J43" s="10">
        <v>1</v>
      </c>
      <c r="K43" s="11">
        <v>10</v>
      </c>
      <c r="L43" s="15">
        <f t="shared" si="19"/>
        <v>4</v>
      </c>
      <c r="M43" s="16">
        <f t="shared" si="20"/>
        <v>51</v>
      </c>
      <c r="N43" s="10">
        <v>1</v>
      </c>
      <c r="O43" s="12">
        <v>10</v>
      </c>
      <c r="P43" s="10">
        <v>1</v>
      </c>
      <c r="Q43" s="12">
        <v>20</v>
      </c>
      <c r="R43" s="10">
        <v>1</v>
      </c>
      <c r="S43" s="12">
        <v>12</v>
      </c>
      <c r="T43" s="10">
        <v>1</v>
      </c>
      <c r="U43" s="12">
        <v>9</v>
      </c>
      <c r="V43" s="10">
        <v>1</v>
      </c>
      <c r="W43" s="12">
        <v>5</v>
      </c>
      <c r="X43" s="15">
        <f t="shared" si="21"/>
        <v>5</v>
      </c>
      <c r="Y43" s="16">
        <f t="shared" si="22"/>
        <v>56</v>
      </c>
      <c r="Z43" s="10"/>
      <c r="AA43" s="12"/>
      <c r="AB43" s="10"/>
      <c r="AC43" s="12"/>
      <c r="AD43" s="10"/>
      <c r="AE43" s="12"/>
      <c r="AF43" s="53">
        <f t="shared" si="23"/>
        <v>0</v>
      </c>
      <c r="AG43" s="53">
        <f t="shared" si="24"/>
        <v>0</v>
      </c>
      <c r="AH43" s="54">
        <f t="shared" si="25"/>
        <v>9</v>
      </c>
      <c r="AI43" s="55">
        <f t="shared" si="26"/>
        <v>107</v>
      </c>
      <c r="AJ43" s="8"/>
    </row>
    <row r="44" spans="1:36" s="9" customFormat="1" ht="12.75" customHeight="1" x14ac:dyDescent="0.25">
      <c r="A44" s="35">
        <v>11</v>
      </c>
      <c r="B44" s="36" t="s">
        <v>37</v>
      </c>
      <c r="C44" s="37">
        <v>0</v>
      </c>
      <c r="D44" s="10">
        <v>1</v>
      </c>
      <c r="E44" s="11">
        <v>12</v>
      </c>
      <c r="F44" s="10">
        <v>1</v>
      </c>
      <c r="G44" s="11">
        <v>11</v>
      </c>
      <c r="H44" s="10">
        <v>1</v>
      </c>
      <c r="I44" s="11">
        <v>10</v>
      </c>
      <c r="J44" s="10">
        <v>1</v>
      </c>
      <c r="K44" s="11">
        <v>12</v>
      </c>
      <c r="L44" s="15">
        <f t="shared" si="19"/>
        <v>4</v>
      </c>
      <c r="M44" s="16">
        <f t="shared" si="20"/>
        <v>45</v>
      </c>
      <c r="N44" s="10">
        <v>1</v>
      </c>
      <c r="O44" s="12">
        <v>8</v>
      </c>
      <c r="P44" s="10">
        <v>1</v>
      </c>
      <c r="Q44" s="12">
        <v>9</v>
      </c>
      <c r="R44" s="10">
        <v>1</v>
      </c>
      <c r="S44" s="12">
        <v>14</v>
      </c>
      <c r="T44" s="10">
        <v>1</v>
      </c>
      <c r="U44" s="12">
        <v>8</v>
      </c>
      <c r="V44" s="10">
        <v>1</v>
      </c>
      <c r="W44" s="12">
        <v>12</v>
      </c>
      <c r="X44" s="15">
        <f t="shared" si="21"/>
        <v>5</v>
      </c>
      <c r="Y44" s="16">
        <f t="shared" si="22"/>
        <v>51</v>
      </c>
      <c r="Z44" s="10"/>
      <c r="AA44" s="12"/>
      <c r="AB44" s="10"/>
      <c r="AC44" s="12"/>
      <c r="AD44" s="10"/>
      <c r="AE44" s="12"/>
      <c r="AF44" s="53">
        <f t="shared" si="23"/>
        <v>0</v>
      </c>
      <c r="AG44" s="53">
        <f t="shared" si="24"/>
        <v>0</v>
      </c>
      <c r="AH44" s="54">
        <f t="shared" si="25"/>
        <v>9</v>
      </c>
      <c r="AI44" s="55">
        <f t="shared" si="26"/>
        <v>96</v>
      </c>
      <c r="AJ44" s="8"/>
    </row>
    <row r="45" spans="1:36" s="9" customFormat="1" ht="12.75" customHeight="1" x14ac:dyDescent="0.25">
      <c r="A45" s="35">
        <v>12</v>
      </c>
      <c r="B45" s="36" t="s">
        <v>38</v>
      </c>
      <c r="C45" s="37">
        <v>1</v>
      </c>
      <c r="D45" s="10">
        <v>1</v>
      </c>
      <c r="E45" s="11">
        <v>4</v>
      </c>
      <c r="F45" s="10">
        <v>1</v>
      </c>
      <c r="G45" s="11">
        <v>1</v>
      </c>
      <c r="H45" s="10">
        <v>1</v>
      </c>
      <c r="I45" s="11">
        <v>3</v>
      </c>
      <c r="J45" s="10">
        <v>1</v>
      </c>
      <c r="K45" s="11">
        <v>5</v>
      </c>
      <c r="L45" s="15">
        <f t="shared" si="19"/>
        <v>4</v>
      </c>
      <c r="M45" s="16">
        <f t="shared" si="20"/>
        <v>13</v>
      </c>
      <c r="N45" s="10">
        <v>1</v>
      </c>
      <c r="O45" s="12">
        <v>1</v>
      </c>
      <c r="P45" s="10">
        <v>1</v>
      </c>
      <c r="Q45" s="12">
        <v>6</v>
      </c>
      <c r="R45" s="10">
        <v>1</v>
      </c>
      <c r="S45" s="12">
        <v>5</v>
      </c>
      <c r="T45" s="10">
        <v>1</v>
      </c>
      <c r="U45" s="12">
        <v>3</v>
      </c>
      <c r="V45" s="10">
        <v>1</v>
      </c>
      <c r="W45" s="12">
        <v>6</v>
      </c>
      <c r="X45" s="15">
        <f t="shared" si="21"/>
        <v>5</v>
      </c>
      <c r="Y45" s="16">
        <f t="shared" si="22"/>
        <v>21</v>
      </c>
      <c r="Z45" s="10"/>
      <c r="AA45" s="12"/>
      <c r="AB45" s="10"/>
      <c r="AC45" s="12"/>
      <c r="AD45" s="10"/>
      <c r="AE45" s="12"/>
      <c r="AF45" s="53">
        <f t="shared" si="23"/>
        <v>0</v>
      </c>
      <c r="AG45" s="53">
        <f t="shared" si="24"/>
        <v>0</v>
      </c>
      <c r="AH45" s="54">
        <f t="shared" si="25"/>
        <v>9</v>
      </c>
      <c r="AI45" s="55">
        <f t="shared" si="26"/>
        <v>34</v>
      </c>
      <c r="AJ45" s="8"/>
    </row>
    <row r="46" spans="1:36" s="9" customFormat="1" ht="12.75" customHeight="1" x14ac:dyDescent="0.25">
      <c r="A46" s="35">
        <v>13</v>
      </c>
      <c r="B46" s="36" t="s">
        <v>39</v>
      </c>
      <c r="C46" s="37"/>
      <c r="D46" s="10">
        <v>1</v>
      </c>
      <c r="E46" s="11">
        <v>1</v>
      </c>
      <c r="F46" s="10">
        <v>1</v>
      </c>
      <c r="G46" s="11">
        <v>3</v>
      </c>
      <c r="H46" s="10">
        <v>1</v>
      </c>
      <c r="I46" s="11">
        <v>1</v>
      </c>
      <c r="J46" s="10">
        <v>0</v>
      </c>
      <c r="K46" s="11">
        <v>0</v>
      </c>
      <c r="L46" s="15">
        <f t="shared" ref="L46" si="27">D46+F46+H46+J46</f>
        <v>3</v>
      </c>
      <c r="M46" s="16">
        <f t="shared" ref="M46" si="28">E46+G46+I46+K46</f>
        <v>5</v>
      </c>
      <c r="N46" s="10">
        <v>1</v>
      </c>
      <c r="O46" s="12">
        <v>1</v>
      </c>
      <c r="P46" s="10">
        <v>1</v>
      </c>
      <c r="Q46" s="12">
        <v>3</v>
      </c>
      <c r="R46" s="10">
        <v>1</v>
      </c>
      <c r="S46" s="12">
        <v>1</v>
      </c>
      <c r="T46" s="10">
        <v>1</v>
      </c>
      <c r="U46" s="12">
        <v>2</v>
      </c>
      <c r="V46" s="10">
        <v>0</v>
      </c>
      <c r="W46" s="12">
        <v>0</v>
      </c>
      <c r="X46" s="15">
        <f t="shared" si="21"/>
        <v>4</v>
      </c>
      <c r="Y46" s="16">
        <f t="shared" si="22"/>
        <v>7</v>
      </c>
      <c r="Z46" s="10">
        <v>1</v>
      </c>
      <c r="AA46" s="12">
        <v>3</v>
      </c>
      <c r="AB46" s="10">
        <v>0</v>
      </c>
      <c r="AC46" s="12">
        <v>0</v>
      </c>
      <c r="AD46" s="10">
        <v>1</v>
      </c>
      <c r="AE46" s="12">
        <v>2</v>
      </c>
      <c r="AF46" s="53">
        <f t="shared" si="23"/>
        <v>2</v>
      </c>
      <c r="AG46" s="53">
        <f t="shared" si="24"/>
        <v>5</v>
      </c>
      <c r="AH46" s="54">
        <f t="shared" si="25"/>
        <v>9</v>
      </c>
      <c r="AI46" s="55">
        <f t="shared" si="26"/>
        <v>17</v>
      </c>
      <c r="AJ46" s="8"/>
    </row>
    <row r="47" spans="1:36" s="9" customFormat="1" ht="12.75" customHeight="1" x14ac:dyDescent="0.25">
      <c r="A47" s="35">
        <v>14</v>
      </c>
      <c r="B47" s="36" t="s">
        <v>40</v>
      </c>
      <c r="C47" s="37"/>
      <c r="D47" s="10">
        <v>1</v>
      </c>
      <c r="E47" s="11">
        <v>5</v>
      </c>
      <c r="F47" s="10">
        <v>1</v>
      </c>
      <c r="G47" s="11">
        <v>6</v>
      </c>
      <c r="H47" s="10">
        <v>1</v>
      </c>
      <c r="I47" s="11">
        <v>4</v>
      </c>
      <c r="J47" s="10">
        <v>1</v>
      </c>
      <c r="K47" s="11">
        <v>5</v>
      </c>
      <c r="L47" s="15">
        <f t="shared" si="19"/>
        <v>4</v>
      </c>
      <c r="M47" s="16">
        <f t="shared" si="20"/>
        <v>20</v>
      </c>
      <c r="N47" s="10">
        <v>1</v>
      </c>
      <c r="O47" s="12">
        <v>4</v>
      </c>
      <c r="P47" s="10">
        <v>1</v>
      </c>
      <c r="Q47" s="12">
        <v>4</v>
      </c>
      <c r="R47" s="10">
        <v>1</v>
      </c>
      <c r="S47" s="12">
        <v>7</v>
      </c>
      <c r="T47" s="10">
        <v>1</v>
      </c>
      <c r="U47" s="12">
        <v>3</v>
      </c>
      <c r="V47" s="10">
        <v>1</v>
      </c>
      <c r="W47" s="12">
        <v>4</v>
      </c>
      <c r="X47" s="15">
        <f t="shared" si="21"/>
        <v>5</v>
      </c>
      <c r="Y47" s="16">
        <f t="shared" si="22"/>
        <v>22</v>
      </c>
      <c r="Z47" s="10">
        <v>1</v>
      </c>
      <c r="AA47" s="12">
        <v>2</v>
      </c>
      <c r="AB47" s="10">
        <v>1</v>
      </c>
      <c r="AC47" s="12">
        <v>8</v>
      </c>
      <c r="AD47" s="10">
        <v>1</v>
      </c>
      <c r="AE47" s="12">
        <v>11</v>
      </c>
      <c r="AF47" s="53">
        <f t="shared" si="23"/>
        <v>3</v>
      </c>
      <c r="AG47" s="53">
        <f t="shared" si="24"/>
        <v>21</v>
      </c>
      <c r="AH47" s="54">
        <f t="shared" si="25"/>
        <v>12</v>
      </c>
      <c r="AI47" s="55">
        <f t="shared" si="26"/>
        <v>63</v>
      </c>
      <c r="AJ47" s="8"/>
    </row>
    <row r="48" spans="1:36" ht="30.75" customHeight="1" x14ac:dyDescent="0.25">
      <c r="A48" s="41"/>
      <c r="B48" s="56" t="s">
        <v>21</v>
      </c>
      <c r="C48" s="57">
        <f t="shared" ref="C48:AI48" si="29">SUM(C34:C47)</f>
        <v>36</v>
      </c>
      <c r="D48" s="57">
        <f t="shared" si="29"/>
        <v>13</v>
      </c>
      <c r="E48" s="57">
        <f t="shared" si="29"/>
        <v>95</v>
      </c>
      <c r="F48" s="57">
        <f t="shared" si="29"/>
        <v>12.5</v>
      </c>
      <c r="G48" s="57">
        <f t="shared" si="29"/>
        <v>90</v>
      </c>
      <c r="H48" s="57">
        <f t="shared" si="29"/>
        <v>12.5</v>
      </c>
      <c r="I48" s="57">
        <f t="shared" si="29"/>
        <v>84</v>
      </c>
      <c r="J48" s="57">
        <f t="shared" si="29"/>
        <v>12.5</v>
      </c>
      <c r="K48" s="57">
        <f t="shared" si="29"/>
        <v>82</v>
      </c>
      <c r="L48" s="57">
        <f t="shared" si="29"/>
        <v>50.5</v>
      </c>
      <c r="M48" s="57">
        <f t="shared" si="29"/>
        <v>351</v>
      </c>
      <c r="N48" s="57">
        <f t="shared" si="29"/>
        <v>12</v>
      </c>
      <c r="O48" s="57">
        <f t="shared" si="29"/>
        <v>64</v>
      </c>
      <c r="P48" s="57">
        <f t="shared" si="29"/>
        <v>13</v>
      </c>
      <c r="Q48" s="57">
        <f t="shared" si="29"/>
        <v>94</v>
      </c>
      <c r="R48" s="57">
        <f t="shared" si="29"/>
        <v>14</v>
      </c>
      <c r="S48" s="57">
        <f t="shared" si="29"/>
        <v>91</v>
      </c>
      <c r="T48" s="57">
        <f t="shared" si="29"/>
        <v>13.5</v>
      </c>
      <c r="U48" s="57">
        <f t="shared" si="29"/>
        <v>77</v>
      </c>
      <c r="V48" s="57">
        <f t="shared" si="29"/>
        <v>10</v>
      </c>
      <c r="W48" s="57">
        <f t="shared" si="29"/>
        <v>64</v>
      </c>
      <c r="X48" s="57">
        <f t="shared" si="29"/>
        <v>62.5</v>
      </c>
      <c r="Y48" s="57">
        <f t="shared" si="29"/>
        <v>390</v>
      </c>
      <c r="Z48" s="57">
        <f t="shared" si="29"/>
        <v>4.5</v>
      </c>
      <c r="AA48" s="57">
        <f t="shared" si="29"/>
        <v>19</v>
      </c>
      <c r="AB48" s="57">
        <f t="shared" si="29"/>
        <v>3.5</v>
      </c>
      <c r="AC48" s="57">
        <f t="shared" si="29"/>
        <v>24</v>
      </c>
      <c r="AD48" s="57">
        <f t="shared" si="29"/>
        <v>5</v>
      </c>
      <c r="AE48" s="57">
        <f t="shared" si="29"/>
        <v>23</v>
      </c>
      <c r="AF48" s="58">
        <f t="shared" si="29"/>
        <v>13</v>
      </c>
      <c r="AG48" s="57">
        <f t="shared" si="29"/>
        <v>66</v>
      </c>
      <c r="AH48" s="57">
        <f t="shared" si="29"/>
        <v>126</v>
      </c>
      <c r="AI48" s="57">
        <f t="shared" si="29"/>
        <v>807</v>
      </c>
      <c r="AJ48" s="1"/>
    </row>
    <row r="49" spans="1:40" ht="15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1"/>
    </row>
    <row r="50" spans="1:40" ht="13.5" customHeight="1" x14ac:dyDescent="0.25">
      <c r="A50" s="46"/>
      <c r="B50" s="46"/>
      <c r="C50" s="46" t="s">
        <v>42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 t="s">
        <v>41</v>
      </c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1"/>
    </row>
    <row r="51" spans="1:40" ht="6.75" customHeight="1" x14ac:dyDescent="0.2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1"/>
    </row>
    <row r="52" spans="1:40" ht="13.5" customHeight="1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1"/>
    </row>
    <row r="54" spans="1:40" ht="15" x14ac:dyDescent="0.25">
      <c r="A54" s="105" t="s">
        <v>26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6"/>
      <c r="AJ54" s="1"/>
    </row>
    <row r="55" spans="1:40" ht="15" x14ac:dyDescent="0.25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6"/>
    </row>
    <row r="56" spans="1:40" ht="15.75" customHeight="1" thickBot="1" x14ac:dyDescent="0.3">
      <c r="A56" s="108" t="s">
        <v>0</v>
      </c>
      <c r="B56" s="111" t="s">
        <v>1</v>
      </c>
      <c r="C56" s="114" t="s">
        <v>23</v>
      </c>
      <c r="D56" s="117" t="s">
        <v>2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9"/>
      <c r="AJ56" s="1"/>
    </row>
    <row r="57" spans="1:40" ht="21" customHeight="1" x14ac:dyDescent="0.25">
      <c r="A57" s="109"/>
      <c r="B57" s="112"/>
      <c r="C57" s="115"/>
      <c r="D57" s="120" t="s">
        <v>3</v>
      </c>
      <c r="E57" s="121"/>
      <c r="F57" s="120" t="s">
        <v>4</v>
      </c>
      <c r="G57" s="121"/>
      <c r="H57" s="120" t="s">
        <v>5</v>
      </c>
      <c r="I57" s="121"/>
      <c r="J57" s="120" t="s">
        <v>6</v>
      </c>
      <c r="K57" s="121"/>
      <c r="L57" s="122" t="s">
        <v>7</v>
      </c>
      <c r="M57" s="104"/>
      <c r="N57" s="120" t="s">
        <v>8</v>
      </c>
      <c r="O57" s="121"/>
      <c r="P57" s="120" t="s">
        <v>9</v>
      </c>
      <c r="Q57" s="121"/>
      <c r="R57" s="120" t="s">
        <v>10</v>
      </c>
      <c r="S57" s="121"/>
      <c r="T57" s="120" t="s">
        <v>11</v>
      </c>
      <c r="U57" s="121"/>
      <c r="V57" s="120" t="s">
        <v>12</v>
      </c>
      <c r="W57" s="121"/>
      <c r="X57" s="122" t="s">
        <v>13</v>
      </c>
      <c r="Y57" s="104"/>
      <c r="Z57" s="120" t="s">
        <v>14</v>
      </c>
      <c r="AA57" s="121"/>
      <c r="AB57" s="120" t="s">
        <v>15</v>
      </c>
      <c r="AC57" s="121"/>
      <c r="AD57" s="120" t="s">
        <v>16</v>
      </c>
      <c r="AE57" s="121"/>
      <c r="AF57" s="122" t="s">
        <v>17</v>
      </c>
      <c r="AG57" s="104"/>
      <c r="AH57" s="103" t="s">
        <v>18</v>
      </c>
      <c r="AI57" s="104"/>
      <c r="AJ57" s="1"/>
    </row>
    <row r="58" spans="1:40" ht="36" x14ac:dyDescent="0.25">
      <c r="A58" s="110"/>
      <c r="B58" s="113"/>
      <c r="C58" s="116"/>
      <c r="D58" s="30" t="s">
        <v>19</v>
      </c>
      <c r="E58" s="30" t="s">
        <v>20</v>
      </c>
      <c r="F58" s="30" t="s">
        <v>19</v>
      </c>
      <c r="G58" s="30" t="s">
        <v>20</v>
      </c>
      <c r="H58" s="30" t="s">
        <v>19</v>
      </c>
      <c r="I58" s="30" t="s">
        <v>20</v>
      </c>
      <c r="J58" s="30" t="s">
        <v>19</v>
      </c>
      <c r="K58" s="30" t="s">
        <v>20</v>
      </c>
      <c r="L58" s="30" t="s">
        <v>19</v>
      </c>
      <c r="M58" s="30" t="s">
        <v>20</v>
      </c>
      <c r="N58" s="30" t="s">
        <v>19</v>
      </c>
      <c r="O58" s="30" t="s">
        <v>20</v>
      </c>
      <c r="P58" s="30" t="s">
        <v>19</v>
      </c>
      <c r="Q58" s="30" t="s">
        <v>20</v>
      </c>
      <c r="R58" s="30" t="s">
        <v>19</v>
      </c>
      <c r="S58" s="30" t="s">
        <v>20</v>
      </c>
      <c r="T58" s="30" t="s">
        <v>19</v>
      </c>
      <c r="U58" s="30" t="s">
        <v>20</v>
      </c>
      <c r="V58" s="30" t="s">
        <v>19</v>
      </c>
      <c r="W58" s="30" t="s">
        <v>20</v>
      </c>
      <c r="X58" s="30" t="s">
        <v>19</v>
      </c>
      <c r="Y58" s="30" t="s">
        <v>20</v>
      </c>
      <c r="Z58" s="30" t="s">
        <v>19</v>
      </c>
      <c r="AA58" s="30" t="s">
        <v>20</v>
      </c>
      <c r="AB58" s="30" t="s">
        <v>19</v>
      </c>
      <c r="AC58" s="30" t="s">
        <v>20</v>
      </c>
      <c r="AD58" s="30" t="s">
        <v>19</v>
      </c>
      <c r="AE58" s="30" t="s">
        <v>20</v>
      </c>
      <c r="AF58" s="30" t="s">
        <v>19</v>
      </c>
      <c r="AG58" s="30" t="s">
        <v>20</v>
      </c>
      <c r="AH58" s="31" t="s">
        <v>19</v>
      </c>
      <c r="AI58" s="30" t="s">
        <v>20</v>
      </c>
      <c r="AJ58" s="1"/>
    </row>
    <row r="59" spans="1:40" ht="15" x14ac:dyDescent="0.25">
      <c r="A59" s="32">
        <v>1</v>
      </c>
      <c r="B59" s="32">
        <v>2</v>
      </c>
      <c r="C59" s="33"/>
      <c r="D59" s="33">
        <v>3</v>
      </c>
      <c r="E59" s="33">
        <v>4</v>
      </c>
      <c r="F59" s="33">
        <v>5</v>
      </c>
      <c r="G59" s="33">
        <v>6</v>
      </c>
      <c r="H59" s="33">
        <v>7</v>
      </c>
      <c r="I59" s="33">
        <v>8</v>
      </c>
      <c r="J59" s="33">
        <v>9</v>
      </c>
      <c r="K59" s="33">
        <v>10</v>
      </c>
      <c r="L59" s="33">
        <v>11</v>
      </c>
      <c r="M59" s="33">
        <v>12</v>
      </c>
      <c r="N59" s="33">
        <v>13</v>
      </c>
      <c r="O59" s="33">
        <v>14</v>
      </c>
      <c r="P59" s="33">
        <v>15</v>
      </c>
      <c r="Q59" s="33">
        <v>16</v>
      </c>
      <c r="R59" s="33">
        <v>17</v>
      </c>
      <c r="S59" s="33">
        <v>18</v>
      </c>
      <c r="T59" s="33">
        <v>19</v>
      </c>
      <c r="U59" s="33">
        <v>20</v>
      </c>
      <c r="V59" s="33">
        <v>21</v>
      </c>
      <c r="W59" s="33">
        <v>22</v>
      </c>
      <c r="X59" s="33">
        <v>23</v>
      </c>
      <c r="Y59" s="33">
        <v>24</v>
      </c>
      <c r="Z59" s="33">
        <v>25</v>
      </c>
      <c r="AA59" s="33">
        <v>26</v>
      </c>
      <c r="AB59" s="33">
        <v>27</v>
      </c>
      <c r="AC59" s="33">
        <v>28</v>
      </c>
      <c r="AD59" s="33">
        <v>29</v>
      </c>
      <c r="AE59" s="33">
        <v>30</v>
      </c>
      <c r="AF59" s="33">
        <v>31</v>
      </c>
      <c r="AG59" s="33">
        <v>32</v>
      </c>
      <c r="AH59" s="52">
        <v>33</v>
      </c>
      <c r="AI59" s="33">
        <v>34</v>
      </c>
      <c r="AJ59" s="1"/>
    </row>
    <row r="60" spans="1:40" ht="12.75" customHeight="1" x14ac:dyDescent="0.25">
      <c r="A60" s="59">
        <v>1</v>
      </c>
      <c r="B60" s="60" t="s">
        <v>27</v>
      </c>
      <c r="C60" s="61">
        <f t="shared" ref="C60:K73" si="30">(C9*2+C34)/3</f>
        <v>0</v>
      </c>
      <c r="D60" s="61">
        <f t="shared" si="30"/>
        <v>1</v>
      </c>
      <c r="E60" s="61">
        <f t="shared" si="30"/>
        <v>5.666666666666667</v>
      </c>
      <c r="F60" s="61">
        <f t="shared" si="30"/>
        <v>0.83333333333333337</v>
      </c>
      <c r="G60" s="61">
        <f t="shared" si="30"/>
        <v>8.3333333333333339</v>
      </c>
      <c r="H60" s="61">
        <f t="shared" si="30"/>
        <v>0.5</v>
      </c>
      <c r="I60" s="61">
        <f t="shared" si="30"/>
        <v>8</v>
      </c>
      <c r="J60" s="61">
        <f t="shared" si="30"/>
        <v>0.66666666666666663</v>
      </c>
      <c r="K60" s="61">
        <f t="shared" si="30"/>
        <v>4.333333333333333</v>
      </c>
      <c r="L60" s="40">
        <f t="shared" ref="L60:M73" si="31">D60+F60+H60+J60</f>
        <v>3</v>
      </c>
      <c r="M60" s="40">
        <f t="shared" si="31"/>
        <v>26.333333333333332</v>
      </c>
      <c r="N60" s="61">
        <f t="shared" ref="N60:W73" si="32">(N9*2+N34)/3</f>
        <v>0.5</v>
      </c>
      <c r="O60" s="61">
        <f t="shared" si="32"/>
        <v>3</v>
      </c>
      <c r="P60" s="61">
        <f t="shared" si="32"/>
        <v>0.5</v>
      </c>
      <c r="Q60" s="61">
        <f t="shared" si="32"/>
        <v>6.333333333333333</v>
      </c>
      <c r="R60" s="61">
        <f t="shared" si="32"/>
        <v>0.66666666666666663</v>
      </c>
      <c r="S60" s="61">
        <f t="shared" si="32"/>
        <v>5.333333333333333</v>
      </c>
      <c r="T60" s="61">
        <f t="shared" si="32"/>
        <v>0.5</v>
      </c>
      <c r="U60" s="61">
        <f t="shared" si="32"/>
        <v>5.333333333333333</v>
      </c>
      <c r="V60" s="61">
        <f t="shared" si="32"/>
        <v>0.83333333333333337</v>
      </c>
      <c r="W60" s="61">
        <f t="shared" si="32"/>
        <v>5.333333333333333</v>
      </c>
      <c r="X60" s="40">
        <f t="shared" ref="X60:Y73" si="33">N60+P60+R60+T60+V60</f>
        <v>3</v>
      </c>
      <c r="Y60" s="40">
        <f t="shared" si="33"/>
        <v>25.333333333333329</v>
      </c>
      <c r="Z60" s="61">
        <f t="shared" ref="Z60:AE73" si="34">(Z9*2+Z34)/3</f>
        <v>0.5</v>
      </c>
      <c r="AA60" s="61">
        <f t="shared" si="34"/>
        <v>4.333333333333333</v>
      </c>
      <c r="AB60" s="61">
        <f t="shared" si="34"/>
        <v>0.5</v>
      </c>
      <c r="AC60" s="61">
        <f t="shared" si="34"/>
        <v>2.6666666666666665</v>
      </c>
      <c r="AD60" s="61">
        <f t="shared" si="34"/>
        <v>1</v>
      </c>
      <c r="AE60" s="61">
        <f t="shared" si="34"/>
        <v>2.6666666666666665</v>
      </c>
      <c r="AF60" s="39">
        <f t="shared" ref="AF60:AG73" si="35">Z60+AB60+AD60</f>
        <v>2</v>
      </c>
      <c r="AG60" s="40">
        <f t="shared" si="35"/>
        <v>9.6666666666666661</v>
      </c>
      <c r="AH60" s="40">
        <f t="shared" ref="AH60:AI73" si="36">L60+X60+AF60</f>
        <v>8</v>
      </c>
      <c r="AI60" s="40">
        <f t="shared" si="36"/>
        <v>61.333333333333321</v>
      </c>
      <c r="AJ60" s="1"/>
      <c r="AK60" s="21"/>
      <c r="AL60" s="21"/>
      <c r="AM60" s="21"/>
      <c r="AN60" s="21"/>
    </row>
    <row r="61" spans="1:40" ht="12.75" customHeight="1" x14ac:dyDescent="0.25">
      <c r="A61" s="59">
        <v>2</v>
      </c>
      <c r="B61" s="60" t="s">
        <v>28</v>
      </c>
      <c r="C61" s="61">
        <f t="shared" si="30"/>
        <v>0</v>
      </c>
      <c r="D61" s="61">
        <f t="shared" si="30"/>
        <v>1</v>
      </c>
      <c r="E61" s="61">
        <f t="shared" si="30"/>
        <v>4.333333333333333</v>
      </c>
      <c r="F61" s="61">
        <f t="shared" si="30"/>
        <v>1</v>
      </c>
      <c r="G61" s="61">
        <f t="shared" si="30"/>
        <v>6.666666666666667</v>
      </c>
      <c r="H61" s="61">
        <f t="shared" si="30"/>
        <v>1</v>
      </c>
      <c r="I61" s="61">
        <f t="shared" si="30"/>
        <v>6</v>
      </c>
      <c r="J61" s="61">
        <f t="shared" si="30"/>
        <v>1</v>
      </c>
      <c r="K61" s="61">
        <f t="shared" si="30"/>
        <v>3</v>
      </c>
      <c r="L61" s="40">
        <f t="shared" si="31"/>
        <v>4</v>
      </c>
      <c r="M61" s="40">
        <f t="shared" si="31"/>
        <v>20</v>
      </c>
      <c r="N61" s="61">
        <f t="shared" si="32"/>
        <v>1</v>
      </c>
      <c r="O61" s="61">
        <f t="shared" si="32"/>
        <v>4</v>
      </c>
      <c r="P61" s="61">
        <f t="shared" si="32"/>
        <v>1</v>
      </c>
      <c r="Q61" s="61">
        <f t="shared" si="32"/>
        <v>3</v>
      </c>
      <c r="R61" s="61">
        <f t="shared" si="32"/>
        <v>1</v>
      </c>
      <c r="S61" s="61">
        <f t="shared" si="32"/>
        <v>4.666666666666667</v>
      </c>
      <c r="T61" s="61">
        <f t="shared" si="32"/>
        <v>0.33333333333333331</v>
      </c>
      <c r="U61" s="61">
        <f t="shared" si="32"/>
        <v>2</v>
      </c>
      <c r="V61" s="61">
        <f t="shared" si="32"/>
        <v>0</v>
      </c>
      <c r="W61" s="61">
        <f t="shared" si="32"/>
        <v>0</v>
      </c>
      <c r="X61" s="40">
        <f t="shared" si="33"/>
        <v>3.3333333333333335</v>
      </c>
      <c r="Y61" s="40">
        <f t="shared" si="33"/>
        <v>13.666666666666668</v>
      </c>
      <c r="Z61" s="61">
        <f t="shared" si="34"/>
        <v>0</v>
      </c>
      <c r="AA61" s="61">
        <f t="shared" si="34"/>
        <v>0</v>
      </c>
      <c r="AB61" s="61">
        <f t="shared" si="34"/>
        <v>0</v>
      </c>
      <c r="AC61" s="61">
        <f t="shared" si="34"/>
        <v>0</v>
      </c>
      <c r="AD61" s="61">
        <f t="shared" si="34"/>
        <v>0</v>
      </c>
      <c r="AE61" s="61">
        <f t="shared" si="34"/>
        <v>0</v>
      </c>
      <c r="AF61" s="39">
        <f t="shared" si="35"/>
        <v>0</v>
      </c>
      <c r="AG61" s="40">
        <f t="shared" si="35"/>
        <v>0</v>
      </c>
      <c r="AH61" s="40">
        <f t="shared" si="36"/>
        <v>7.3333333333333339</v>
      </c>
      <c r="AI61" s="40">
        <f t="shared" si="36"/>
        <v>33.666666666666671</v>
      </c>
      <c r="AJ61" s="1"/>
      <c r="AK61" s="21"/>
      <c r="AL61" s="21"/>
      <c r="AM61" s="21"/>
      <c r="AN61" s="21"/>
    </row>
    <row r="62" spans="1:40" ht="12.75" customHeight="1" x14ac:dyDescent="0.25">
      <c r="A62" s="59">
        <v>3</v>
      </c>
      <c r="B62" s="60" t="s">
        <v>29</v>
      </c>
      <c r="C62" s="61">
        <f t="shared" si="30"/>
        <v>0</v>
      </c>
      <c r="D62" s="61">
        <f t="shared" si="30"/>
        <v>0</v>
      </c>
      <c r="E62" s="61">
        <f t="shared" si="30"/>
        <v>0</v>
      </c>
      <c r="F62" s="61">
        <f t="shared" si="30"/>
        <v>0</v>
      </c>
      <c r="G62" s="61">
        <f t="shared" si="30"/>
        <v>0</v>
      </c>
      <c r="H62" s="61">
        <f t="shared" si="30"/>
        <v>0.66666666666666663</v>
      </c>
      <c r="I62" s="61">
        <f t="shared" si="30"/>
        <v>0.66666666666666663</v>
      </c>
      <c r="J62" s="61">
        <f t="shared" si="30"/>
        <v>0.33333333333333331</v>
      </c>
      <c r="K62" s="61">
        <f t="shared" si="30"/>
        <v>0.33333333333333331</v>
      </c>
      <c r="L62" s="40">
        <f t="shared" si="31"/>
        <v>1</v>
      </c>
      <c r="M62" s="40">
        <f t="shared" si="31"/>
        <v>1</v>
      </c>
      <c r="N62" s="61">
        <f t="shared" si="32"/>
        <v>0.66666666666666663</v>
      </c>
      <c r="O62" s="61">
        <f t="shared" si="32"/>
        <v>1.3333333333333333</v>
      </c>
      <c r="P62" s="61">
        <f t="shared" si="32"/>
        <v>1</v>
      </c>
      <c r="Q62" s="61">
        <f t="shared" si="32"/>
        <v>2</v>
      </c>
      <c r="R62" s="61">
        <f t="shared" si="32"/>
        <v>1</v>
      </c>
      <c r="S62" s="61">
        <f t="shared" si="32"/>
        <v>3.3333333333333335</v>
      </c>
      <c r="T62" s="61">
        <f t="shared" si="32"/>
        <v>0.33333333333333331</v>
      </c>
      <c r="U62" s="61">
        <f t="shared" si="32"/>
        <v>1.3333333333333333</v>
      </c>
      <c r="V62" s="61">
        <f t="shared" si="32"/>
        <v>0.66666666666666663</v>
      </c>
      <c r="W62" s="61">
        <f t="shared" si="32"/>
        <v>1.3333333333333333</v>
      </c>
      <c r="X62" s="40">
        <f t="shared" si="33"/>
        <v>3.6666666666666665</v>
      </c>
      <c r="Y62" s="40">
        <f t="shared" si="33"/>
        <v>9.3333333333333321</v>
      </c>
      <c r="Z62" s="61">
        <f t="shared" si="34"/>
        <v>0</v>
      </c>
      <c r="AA62" s="61">
        <f t="shared" si="34"/>
        <v>0</v>
      </c>
      <c r="AB62" s="61">
        <f t="shared" si="34"/>
        <v>0</v>
      </c>
      <c r="AC62" s="61">
        <f t="shared" si="34"/>
        <v>0</v>
      </c>
      <c r="AD62" s="61">
        <f t="shared" si="34"/>
        <v>0</v>
      </c>
      <c r="AE62" s="61">
        <f t="shared" si="34"/>
        <v>0</v>
      </c>
      <c r="AF62" s="39">
        <f t="shared" si="35"/>
        <v>0</v>
      </c>
      <c r="AG62" s="40">
        <f t="shared" si="35"/>
        <v>0</v>
      </c>
      <c r="AH62" s="40">
        <f t="shared" si="36"/>
        <v>4.6666666666666661</v>
      </c>
      <c r="AI62" s="40">
        <f t="shared" si="36"/>
        <v>10.333333333333332</v>
      </c>
      <c r="AJ62" s="1"/>
      <c r="AK62" s="21"/>
      <c r="AL62" s="21"/>
      <c r="AM62" s="21"/>
      <c r="AN62" s="21"/>
    </row>
    <row r="63" spans="1:40" ht="12.75" customHeight="1" x14ac:dyDescent="0.25">
      <c r="A63" s="59">
        <v>4</v>
      </c>
      <c r="B63" s="60" t="s">
        <v>30</v>
      </c>
      <c r="C63" s="61">
        <f t="shared" si="30"/>
        <v>5</v>
      </c>
      <c r="D63" s="61">
        <f t="shared" si="30"/>
        <v>1</v>
      </c>
      <c r="E63" s="61">
        <f t="shared" si="30"/>
        <v>5.666666666666667</v>
      </c>
      <c r="F63" s="61">
        <f t="shared" si="30"/>
        <v>1</v>
      </c>
      <c r="G63" s="61">
        <f t="shared" si="30"/>
        <v>4.666666666666667</v>
      </c>
      <c r="H63" s="61">
        <f t="shared" si="30"/>
        <v>1</v>
      </c>
      <c r="I63" s="61">
        <f t="shared" si="30"/>
        <v>4</v>
      </c>
      <c r="J63" s="61">
        <f t="shared" si="30"/>
        <v>1</v>
      </c>
      <c r="K63" s="61">
        <f t="shared" si="30"/>
        <v>4.666666666666667</v>
      </c>
      <c r="L63" s="40">
        <f t="shared" si="31"/>
        <v>4</v>
      </c>
      <c r="M63" s="40">
        <f t="shared" si="31"/>
        <v>19</v>
      </c>
      <c r="N63" s="61">
        <f t="shared" si="32"/>
        <v>1</v>
      </c>
      <c r="O63" s="61">
        <f t="shared" si="32"/>
        <v>7.666666666666667</v>
      </c>
      <c r="P63" s="61">
        <f t="shared" si="32"/>
        <v>1</v>
      </c>
      <c r="Q63" s="61">
        <f t="shared" si="32"/>
        <v>7</v>
      </c>
      <c r="R63" s="61">
        <f t="shared" si="32"/>
        <v>1</v>
      </c>
      <c r="S63" s="61">
        <f t="shared" si="32"/>
        <v>4.666666666666667</v>
      </c>
      <c r="T63" s="61">
        <f t="shared" si="32"/>
        <v>1</v>
      </c>
      <c r="U63" s="61">
        <f t="shared" si="32"/>
        <v>2</v>
      </c>
      <c r="V63" s="61">
        <f t="shared" si="32"/>
        <v>0.33333333333333331</v>
      </c>
      <c r="W63" s="61">
        <f t="shared" si="32"/>
        <v>0.33333333333333331</v>
      </c>
      <c r="X63" s="40">
        <f t="shared" si="33"/>
        <v>4.333333333333333</v>
      </c>
      <c r="Y63" s="40">
        <f t="shared" si="33"/>
        <v>21.666666666666668</v>
      </c>
      <c r="Z63" s="61">
        <f t="shared" si="34"/>
        <v>0</v>
      </c>
      <c r="AA63" s="61">
        <f t="shared" si="34"/>
        <v>0</v>
      </c>
      <c r="AB63" s="61">
        <f t="shared" si="34"/>
        <v>0</v>
      </c>
      <c r="AC63" s="61">
        <f t="shared" si="34"/>
        <v>0</v>
      </c>
      <c r="AD63" s="61">
        <f t="shared" si="34"/>
        <v>0</v>
      </c>
      <c r="AE63" s="61">
        <f t="shared" si="34"/>
        <v>0</v>
      </c>
      <c r="AF63" s="39">
        <f t="shared" si="35"/>
        <v>0</v>
      </c>
      <c r="AG63" s="40">
        <f t="shared" si="35"/>
        <v>0</v>
      </c>
      <c r="AH63" s="40">
        <f t="shared" si="36"/>
        <v>8.3333333333333321</v>
      </c>
      <c r="AI63" s="40">
        <f t="shared" si="36"/>
        <v>40.666666666666671</v>
      </c>
      <c r="AJ63" s="1"/>
      <c r="AK63" s="21"/>
      <c r="AL63" s="21"/>
      <c r="AM63" s="21"/>
      <c r="AN63" s="21"/>
    </row>
    <row r="64" spans="1:40" ht="12.75" customHeight="1" x14ac:dyDescent="0.25">
      <c r="A64" s="59">
        <v>5</v>
      </c>
      <c r="B64" s="60" t="s">
        <v>31</v>
      </c>
      <c r="C64" s="61">
        <f t="shared" si="30"/>
        <v>0</v>
      </c>
      <c r="D64" s="61">
        <f t="shared" si="30"/>
        <v>1</v>
      </c>
      <c r="E64" s="61">
        <f t="shared" si="30"/>
        <v>6</v>
      </c>
      <c r="F64" s="61">
        <f t="shared" si="30"/>
        <v>1</v>
      </c>
      <c r="G64" s="61">
        <f t="shared" si="30"/>
        <v>4.333333333333333</v>
      </c>
      <c r="H64" s="61">
        <f t="shared" si="30"/>
        <v>0.66666666666666663</v>
      </c>
      <c r="I64" s="61">
        <f t="shared" si="30"/>
        <v>2</v>
      </c>
      <c r="J64" s="61">
        <f t="shared" si="30"/>
        <v>0.83333333333333337</v>
      </c>
      <c r="K64" s="61">
        <f t="shared" si="30"/>
        <v>3</v>
      </c>
      <c r="L64" s="40">
        <f t="shared" si="31"/>
        <v>3.5</v>
      </c>
      <c r="M64" s="40">
        <f t="shared" si="31"/>
        <v>15.333333333333332</v>
      </c>
      <c r="N64" s="61">
        <f t="shared" si="32"/>
        <v>0.5</v>
      </c>
      <c r="O64" s="61">
        <f t="shared" si="32"/>
        <v>2.6666666666666665</v>
      </c>
      <c r="P64" s="61">
        <f t="shared" si="32"/>
        <v>0.83333333333333337</v>
      </c>
      <c r="Q64" s="61">
        <f t="shared" si="32"/>
        <v>6</v>
      </c>
      <c r="R64" s="61">
        <f t="shared" si="32"/>
        <v>1</v>
      </c>
      <c r="S64" s="61">
        <f t="shared" si="32"/>
        <v>6</v>
      </c>
      <c r="T64" s="61">
        <f t="shared" si="32"/>
        <v>0.66666666666666663</v>
      </c>
      <c r="U64" s="61">
        <f t="shared" si="32"/>
        <v>3.6666666666666665</v>
      </c>
      <c r="V64" s="61">
        <f t="shared" si="32"/>
        <v>0.5</v>
      </c>
      <c r="W64" s="61">
        <f t="shared" si="32"/>
        <v>3.6666666666666665</v>
      </c>
      <c r="X64" s="40">
        <f t="shared" si="33"/>
        <v>3.5</v>
      </c>
      <c r="Y64" s="40">
        <f t="shared" si="33"/>
        <v>22</v>
      </c>
      <c r="Z64" s="61">
        <f t="shared" si="34"/>
        <v>0</v>
      </c>
      <c r="AA64" s="61">
        <f t="shared" si="34"/>
        <v>0</v>
      </c>
      <c r="AB64" s="61">
        <f t="shared" si="34"/>
        <v>0</v>
      </c>
      <c r="AC64" s="61">
        <f t="shared" si="34"/>
        <v>0</v>
      </c>
      <c r="AD64" s="61">
        <f t="shared" si="34"/>
        <v>0</v>
      </c>
      <c r="AE64" s="61">
        <f t="shared" si="34"/>
        <v>0</v>
      </c>
      <c r="AF64" s="39">
        <f t="shared" si="35"/>
        <v>0</v>
      </c>
      <c r="AG64" s="40">
        <f t="shared" si="35"/>
        <v>0</v>
      </c>
      <c r="AH64" s="40">
        <f t="shared" si="36"/>
        <v>7</v>
      </c>
      <c r="AI64" s="40">
        <f t="shared" si="36"/>
        <v>37.333333333333329</v>
      </c>
      <c r="AJ64" s="1"/>
      <c r="AK64" s="21"/>
      <c r="AL64" s="21"/>
      <c r="AM64" s="21"/>
      <c r="AN64" s="21"/>
    </row>
    <row r="65" spans="1:40" ht="12.75" customHeight="1" x14ac:dyDescent="0.25">
      <c r="A65" s="59">
        <v>6</v>
      </c>
      <c r="B65" s="60" t="s">
        <v>32</v>
      </c>
      <c r="C65" s="61">
        <f t="shared" si="30"/>
        <v>0</v>
      </c>
      <c r="D65" s="61">
        <f t="shared" si="30"/>
        <v>1</v>
      </c>
      <c r="E65" s="61">
        <f t="shared" si="30"/>
        <v>11.666666666666666</v>
      </c>
      <c r="F65" s="61">
        <f t="shared" si="30"/>
        <v>1</v>
      </c>
      <c r="G65" s="61">
        <f t="shared" si="30"/>
        <v>11.333333333333334</v>
      </c>
      <c r="H65" s="61">
        <f t="shared" si="30"/>
        <v>1</v>
      </c>
      <c r="I65" s="61">
        <f t="shared" si="30"/>
        <v>11.333333333333334</v>
      </c>
      <c r="J65" s="61">
        <f t="shared" si="30"/>
        <v>1</v>
      </c>
      <c r="K65" s="61">
        <f t="shared" si="30"/>
        <v>12.666666666666666</v>
      </c>
      <c r="L65" s="40">
        <f t="shared" si="31"/>
        <v>4</v>
      </c>
      <c r="M65" s="40">
        <f t="shared" si="31"/>
        <v>47</v>
      </c>
      <c r="N65" s="61">
        <f t="shared" si="32"/>
        <v>1</v>
      </c>
      <c r="O65" s="61">
        <f t="shared" si="32"/>
        <v>11.666666666666666</v>
      </c>
      <c r="P65" s="61">
        <f t="shared" si="32"/>
        <v>1</v>
      </c>
      <c r="Q65" s="61">
        <f t="shared" si="32"/>
        <v>11</v>
      </c>
      <c r="R65" s="61">
        <f t="shared" si="32"/>
        <v>1</v>
      </c>
      <c r="S65" s="61">
        <f t="shared" si="32"/>
        <v>14.333333333333334</v>
      </c>
      <c r="T65" s="61">
        <f t="shared" si="32"/>
        <v>1</v>
      </c>
      <c r="U65" s="61">
        <f t="shared" si="32"/>
        <v>13.333333333333334</v>
      </c>
      <c r="V65" s="61">
        <f t="shared" si="32"/>
        <v>1</v>
      </c>
      <c r="W65" s="61">
        <f t="shared" si="32"/>
        <v>10.666666666666666</v>
      </c>
      <c r="X65" s="40">
        <f t="shared" si="33"/>
        <v>5</v>
      </c>
      <c r="Y65" s="40">
        <f t="shared" si="33"/>
        <v>61</v>
      </c>
      <c r="Z65" s="61">
        <f t="shared" si="34"/>
        <v>0</v>
      </c>
      <c r="AA65" s="61">
        <f t="shared" si="34"/>
        <v>0</v>
      </c>
      <c r="AB65" s="61">
        <f t="shared" si="34"/>
        <v>0</v>
      </c>
      <c r="AC65" s="61">
        <f t="shared" si="34"/>
        <v>0</v>
      </c>
      <c r="AD65" s="61">
        <f t="shared" si="34"/>
        <v>0</v>
      </c>
      <c r="AE65" s="61">
        <f t="shared" si="34"/>
        <v>0</v>
      </c>
      <c r="AF65" s="39">
        <f t="shared" si="35"/>
        <v>0</v>
      </c>
      <c r="AG65" s="40">
        <f t="shared" si="35"/>
        <v>0</v>
      </c>
      <c r="AH65" s="40">
        <f t="shared" si="36"/>
        <v>9</v>
      </c>
      <c r="AI65" s="40">
        <f t="shared" si="36"/>
        <v>108</v>
      </c>
      <c r="AJ65" s="1"/>
      <c r="AK65" s="21"/>
      <c r="AL65" s="21"/>
      <c r="AM65" s="21"/>
      <c r="AN65" s="21"/>
    </row>
    <row r="66" spans="1:40" ht="12.75" customHeight="1" x14ac:dyDescent="0.25">
      <c r="A66" s="59">
        <v>7</v>
      </c>
      <c r="B66" s="60" t="s">
        <v>33</v>
      </c>
      <c r="C66" s="61">
        <f t="shared" si="30"/>
        <v>0</v>
      </c>
      <c r="D66" s="61">
        <f t="shared" si="30"/>
        <v>1</v>
      </c>
      <c r="E66" s="61">
        <f t="shared" si="30"/>
        <v>3.6666666666666665</v>
      </c>
      <c r="F66" s="61">
        <f t="shared" si="30"/>
        <v>1</v>
      </c>
      <c r="G66" s="61">
        <f t="shared" si="30"/>
        <v>3</v>
      </c>
      <c r="H66" s="61">
        <f t="shared" si="30"/>
        <v>1</v>
      </c>
      <c r="I66" s="61">
        <f t="shared" si="30"/>
        <v>4.333333333333333</v>
      </c>
      <c r="J66" s="61">
        <f t="shared" si="30"/>
        <v>1</v>
      </c>
      <c r="K66" s="61">
        <f t="shared" si="30"/>
        <v>3</v>
      </c>
      <c r="L66" s="40">
        <f t="shared" si="31"/>
        <v>4</v>
      </c>
      <c r="M66" s="40">
        <f t="shared" si="31"/>
        <v>14</v>
      </c>
      <c r="N66" s="61">
        <f t="shared" si="32"/>
        <v>1</v>
      </c>
      <c r="O66" s="61">
        <f t="shared" si="32"/>
        <v>4</v>
      </c>
      <c r="P66" s="61">
        <f t="shared" si="32"/>
        <v>1</v>
      </c>
      <c r="Q66" s="61">
        <f t="shared" si="32"/>
        <v>4.333333333333333</v>
      </c>
      <c r="R66" s="61">
        <f t="shared" si="32"/>
        <v>1</v>
      </c>
      <c r="S66" s="61">
        <f t="shared" si="32"/>
        <v>2.6666666666666665</v>
      </c>
      <c r="T66" s="61">
        <f t="shared" si="32"/>
        <v>1</v>
      </c>
      <c r="U66" s="61">
        <f t="shared" si="32"/>
        <v>2</v>
      </c>
      <c r="V66" s="61">
        <f t="shared" si="32"/>
        <v>1</v>
      </c>
      <c r="W66" s="61">
        <f t="shared" si="32"/>
        <v>4</v>
      </c>
      <c r="X66" s="40">
        <f t="shared" si="33"/>
        <v>5</v>
      </c>
      <c r="Y66" s="40">
        <f t="shared" si="33"/>
        <v>17</v>
      </c>
      <c r="Z66" s="61">
        <f t="shared" si="34"/>
        <v>0</v>
      </c>
      <c r="AA66" s="61">
        <f t="shared" si="34"/>
        <v>0</v>
      </c>
      <c r="AB66" s="61">
        <f t="shared" si="34"/>
        <v>0</v>
      </c>
      <c r="AC66" s="61">
        <f t="shared" si="34"/>
        <v>0</v>
      </c>
      <c r="AD66" s="61">
        <f t="shared" si="34"/>
        <v>0</v>
      </c>
      <c r="AE66" s="61">
        <f t="shared" si="34"/>
        <v>0</v>
      </c>
      <c r="AF66" s="39">
        <f t="shared" si="35"/>
        <v>0</v>
      </c>
      <c r="AG66" s="40">
        <f t="shared" si="35"/>
        <v>0</v>
      </c>
      <c r="AH66" s="40">
        <f t="shared" si="36"/>
        <v>9</v>
      </c>
      <c r="AI66" s="40">
        <f t="shared" si="36"/>
        <v>31</v>
      </c>
      <c r="AJ66" s="1"/>
      <c r="AK66" s="21"/>
      <c r="AL66" s="21"/>
      <c r="AM66" s="21"/>
      <c r="AN66" s="21"/>
    </row>
    <row r="67" spans="1:40" ht="12.75" customHeight="1" x14ac:dyDescent="0.25">
      <c r="A67" s="59">
        <v>8</v>
      </c>
      <c r="B67" s="60" t="s">
        <v>34</v>
      </c>
      <c r="C67" s="61">
        <f t="shared" si="30"/>
        <v>0</v>
      </c>
      <c r="D67" s="61">
        <f t="shared" si="30"/>
        <v>1</v>
      </c>
      <c r="E67" s="61">
        <f t="shared" si="30"/>
        <v>5.666666666666667</v>
      </c>
      <c r="F67" s="61">
        <f t="shared" si="30"/>
        <v>1</v>
      </c>
      <c r="G67" s="61">
        <f t="shared" si="30"/>
        <v>7</v>
      </c>
      <c r="H67" s="61">
        <f t="shared" si="30"/>
        <v>1</v>
      </c>
      <c r="I67" s="61">
        <f t="shared" si="30"/>
        <v>6.666666666666667</v>
      </c>
      <c r="J67" s="61">
        <f t="shared" si="30"/>
        <v>1</v>
      </c>
      <c r="K67" s="61">
        <f t="shared" si="30"/>
        <v>3.3333333333333335</v>
      </c>
      <c r="L67" s="40">
        <f t="shared" si="31"/>
        <v>4</v>
      </c>
      <c r="M67" s="40">
        <f t="shared" si="31"/>
        <v>22.666666666666668</v>
      </c>
      <c r="N67" s="61">
        <f t="shared" si="32"/>
        <v>1</v>
      </c>
      <c r="O67" s="61">
        <f t="shared" si="32"/>
        <v>4</v>
      </c>
      <c r="P67" s="61">
        <f t="shared" si="32"/>
        <v>1</v>
      </c>
      <c r="Q67" s="61">
        <f t="shared" si="32"/>
        <v>4.333333333333333</v>
      </c>
      <c r="R67" s="61">
        <f t="shared" si="32"/>
        <v>1</v>
      </c>
      <c r="S67" s="61">
        <f t="shared" si="32"/>
        <v>3.3333333333333335</v>
      </c>
      <c r="T67" s="61">
        <f t="shared" si="32"/>
        <v>1</v>
      </c>
      <c r="U67" s="61">
        <f t="shared" si="32"/>
        <v>3.6666666666666665</v>
      </c>
      <c r="V67" s="61">
        <f t="shared" si="32"/>
        <v>1</v>
      </c>
      <c r="W67" s="61">
        <f t="shared" si="32"/>
        <v>3.3333333333333335</v>
      </c>
      <c r="X67" s="40">
        <f t="shared" si="33"/>
        <v>5</v>
      </c>
      <c r="Y67" s="40">
        <f t="shared" si="33"/>
        <v>18.666666666666664</v>
      </c>
      <c r="Z67" s="61">
        <f t="shared" si="34"/>
        <v>1</v>
      </c>
      <c r="AA67" s="61">
        <f t="shared" si="34"/>
        <v>5.666666666666667</v>
      </c>
      <c r="AB67" s="61">
        <f t="shared" si="34"/>
        <v>1</v>
      </c>
      <c r="AC67" s="61">
        <f t="shared" si="34"/>
        <v>5.666666666666667</v>
      </c>
      <c r="AD67" s="61">
        <f t="shared" si="34"/>
        <v>1</v>
      </c>
      <c r="AE67" s="61">
        <f t="shared" si="34"/>
        <v>3.6666666666666665</v>
      </c>
      <c r="AF67" s="39">
        <f t="shared" si="35"/>
        <v>3</v>
      </c>
      <c r="AG67" s="40">
        <f t="shared" si="35"/>
        <v>15</v>
      </c>
      <c r="AH67" s="40">
        <f t="shared" si="36"/>
        <v>12</v>
      </c>
      <c r="AI67" s="40">
        <f t="shared" si="36"/>
        <v>56.333333333333329</v>
      </c>
      <c r="AJ67" s="1"/>
      <c r="AK67" s="21"/>
      <c r="AL67" s="21"/>
      <c r="AM67" s="21"/>
      <c r="AN67" s="21"/>
    </row>
    <row r="68" spans="1:40" ht="12.75" customHeight="1" x14ac:dyDescent="0.25">
      <c r="A68" s="59">
        <v>9</v>
      </c>
      <c r="B68" s="60" t="s">
        <v>35</v>
      </c>
      <c r="C68" s="61">
        <f t="shared" si="30"/>
        <v>0</v>
      </c>
      <c r="D68" s="61">
        <f t="shared" si="30"/>
        <v>1</v>
      </c>
      <c r="E68" s="61">
        <f t="shared" si="30"/>
        <v>11.666666666666666</v>
      </c>
      <c r="F68" s="61">
        <f t="shared" si="30"/>
        <v>1</v>
      </c>
      <c r="G68" s="61">
        <f t="shared" si="30"/>
        <v>8.3333333333333339</v>
      </c>
      <c r="H68" s="61">
        <f t="shared" si="30"/>
        <v>1</v>
      </c>
      <c r="I68" s="61">
        <f t="shared" si="30"/>
        <v>8.6666666666666661</v>
      </c>
      <c r="J68" s="61">
        <f t="shared" si="30"/>
        <v>1</v>
      </c>
      <c r="K68" s="61">
        <f t="shared" si="30"/>
        <v>9</v>
      </c>
      <c r="L68" s="40">
        <f t="shared" si="31"/>
        <v>4</v>
      </c>
      <c r="M68" s="40">
        <f t="shared" si="31"/>
        <v>37.666666666666664</v>
      </c>
      <c r="N68" s="61">
        <f t="shared" si="32"/>
        <v>1</v>
      </c>
      <c r="O68" s="61">
        <f t="shared" si="32"/>
        <v>9.6666666666666661</v>
      </c>
      <c r="P68" s="61">
        <f t="shared" si="32"/>
        <v>1</v>
      </c>
      <c r="Q68" s="61">
        <f t="shared" si="32"/>
        <v>8</v>
      </c>
      <c r="R68" s="61">
        <f t="shared" si="32"/>
        <v>1</v>
      </c>
      <c r="S68" s="61">
        <f t="shared" si="32"/>
        <v>7.666666666666667</v>
      </c>
      <c r="T68" s="61">
        <f t="shared" si="32"/>
        <v>1</v>
      </c>
      <c r="U68" s="61">
        <f t="shared" si="32"/>
        <v>8.6666666666666661</v>
      </c>
      <c r="V68" s="61">
        <f t="shared" si="32"/>
        <v>1</v>
      </c>
      <c r="W68" s="61">
        <f t="shared" si="32"/>
        <v>7</v>
      </c>
      <c r="X68" s="40">
        <f t="shared" si="33"/>
        <v>5</v>
      </c>
      <c r="Y68" s="40">
        <f t="shared" si="33"/>
        <v>41</v>
      </c>
      <c r="Z68" s="61">
        <f t="shared" si="34"/>
        <v>1</v>
      </c>
      <c r="AA68" s="61">
        <f t="shared" si="34"/>
        <v>5.333333333333333</v>
      </c>
      <c r="AB68" s="61">
        <f t="shared" si="34"/>
        <v>1</v>
      </c>
      <c r="AC68" s="61">
        <f t="shared" si="34"/>
        <v>3.6666666666666665</v>
      </c>
      <c r="AD68" s="61">
        <f t="shared" si="34"/>
        <v>1</v>
      </c>
      <c r="AE68" s="61">
        <f t="shared" si="34"/>
        <v>7.666666666666667</v>
      </c>
      <c r="AF68" s="39">
        <f t="shared" si="35"/>
        <v>3</v>
      </c>
      <c r="AG68" s="40">
        <f t="shared" si="35"/>
        <v>16.666666666666668</v>
      </c>
      <c r="AH68" s="40">
        <f t="shared" si="36"/>
        <v>12</v>
      </c>
      <c r="AI68" s="40">
        <f t="shared" si="36"/>
        <v>95.333333333333329</v>
      </c>
      <c r="AJ68" s="1"/>
      <c r="AK68" s="21"/>
      <c r="AL68" s="21"/>
      <c r="AM68" s="21"/>
      <c r="AN68" s="21"/>
    </row>
    <row r="69" spans="1:40" ht="12.75" customHeight="1" x14ac:dyDescent="0.25">
      <c r="A69" s="59">
        <v>10</v>
      </c>
      <c r="B69" s="60" t="s">
        <v>36</v>
      </c>
      <c r="C69" s="61">
        <f t="shared" si="30"/>
        <v>30</v>
      </c>
      <c r="D69" s="61">
        <f t="shared" si="30"/>
        <v>1</v>
      </c>
      <c r="E69" s="61">
        <f t="shared" si="30"/>
        <v>12</v>
      </c>
      <c r="F69" s="61">
        <f t="shared" si="30"/>
        <v>1</v>
      </c>
      <c r="G69" s="61">
        <f t="shared" si="30"/>
        <v>13.333333333333334</v>
      </c>
      <c r="H69" s="61">
        <f t="shared" si="30"/>
        <v>1</v>
      </c>
      <c r="I69" s="61">
        <f t="shared" si="30"/>
        <v>10.333333333333334</v>
      </c>
      <c r="J69" s="61">
        <f t="shared" si="30"/>
        <v>1</v>
      </c>
      <c r="K69" s="61">
        <f t="shared" si="30"/>
        <v>10</v>
      </c>
      <c r="L69" s="40">
        <f t="shared" si="31"/>
        <v>4</v>
      </c>
      <c r="M69" s="40">
        <f t="shared" si="31"/>
        <v>45.666666666666671</v>
      </c>
      <c r="N69" s="61">
        <f t="shared" si="32"/>
        <v>1</v>
      </c>
      <c r="O69" s="61">
        <f t="shared" si="32"/>
        <v>16.666666666666668</v>
      </c>
      <c r="P69" s="61">
        <f t="shared" si="32"/>
        <v>1</v>
      </c>
      <c r="Q69" s="61">
        <f t="shared" si="32"/>
        <v>14.666666666666666</v>
      </c>
      <c r="R69" s="61">
        <f t="shared" si="32"/>
        <v>1</v>
      </c>
      <c r="S69" s="61">
        <f t="shared" si="32"/>
        <v>10</v>
      </c>
      <c r="T69" s="61">
        <f t="shared" si="32"/>
        <v>1</v>
      </c>
      <c r="U69" s="61">
        <f t="shared" si="32"/>
        <v>6.333333333333333</v>
      </c>
      <c r="V69" s="61">
        <f t="shared" si="32"/>
        <v>1</v>
      </c>
      <c r="W69" s="61">
        <f t="shared" si="32"/>
        <v>7.666666666666667</v>
      </c>
      <c r="X69" s="40">
        <f t="shared" si="33"/>
        <v>5</v>
      </c>
      <c r="Y69" s="40">
        <f t="shared" si="33"/>
        <v>55.333333333333336</v>
      </c>
      <c r="Z69" s="61">
        <f t="shared" si="34"/>
        <v>0</v>
      </c>
      <c r="AA69" s="61">
        <f t="shared" si="34"/>
        <v>0</v>
      </c>
      <c r="AB69" s="61">
        <f t="shared" si="34"/>
        <v>0</v>
      </c>
      <c r="AC69" s="61">
        <f t="shared" si="34"/>
        <v>0</v>
      </c>
      <c r="AD69" s="61">
        <f t="shared" si="34"/>
        <v>0</v>
      </c>
      <c r="AE69" s="61">
        <f t="shared" si="34"/>
        <v>0</v>
      </c>
      <c r="AF69" s="39">
        <f t="shared" si="35"/>
        <v>0</v>
      </c>
      <c r="AG69" s="40">
        <f t="shared" si="35"/>
        <v>0</v>
      </c>
      <c r="AH69" s="40">
        <f t="shared" si="36"/>
        <v>9</v>
      </c>
      <c r="AI69" s="40">
        <f t="shared" si="36"/>
        <v>101</v>
      </c>
      <c r="AJ69" s="1"/>
      <c r="AK69" s="21"/>
      <c r="AL69" s="21"/>
      <c r="AM69" s="21"/>
      <c r="AN69" s="21"/>
    </row>
    <row r="70" spans="1:40" ht="12.75" customHeight="1" x14ac:dyDescent="0.25">
      <c r="A70" s="59">
        <v>11</v>
      </c>
      <c r="B70" s="60" t="s">
        <v>37</v>
      </c>
      <c r="C70" s="61">
        <f t="shared" si="30"/>
        <v>0</v>
      </c>
      <c r="D70" s="61">
        <f t="shared" si="30"/>
        <v>1</v>
      </c>
      <c r="E70" s="61">
        <f t="shared" si="30"/>
        <v>11.333333333333334</v>
      </c>
      <c r="F70" s="61">
        <f t="shared" si="30"/>
        <v>1</v>
      </c>
      <c r="G70" s="61">
        <f t="shared" si="30"/>
        <v>10.333333333333334</v>
      </c>
      <c r="H70" s="61">
        <f t="shared" si="30"/>
        <v>1</v>
      </c>
      <c r="I70" s="61">
        <f t="shared" si="30"/>
        <v>11.333333333333334</v>
      </c>
      <c r="J70" s="61">
        <f t="shared" si="30"/>
        <v>1</v>
      </c>
      <c r="K70" s="61">
        <f t="shared" si="30"/>
        <v>9.3333333333333339</v>
      </c>
      <c r="L70" s="40">
        <f t="shared" si="31"/>
        <v>4</v>
      </c>
      <c r="M70" s="40">
        <f t="shared" si="31"/>
        <v>42.333333333333336</v>
      </c>
      <c r="N70" s="61">
        <f t="shared" si="32"/>
        <v>1</v>
      </c>
      <c r="O70" s="61">
        <f t="shared" si="32"/>
        <v>8.6666666666666661</v>
      </c>
      <c r="P70" s="61">
        <f t="shared" si="32"/>
        <v>1</v>
      </c>
      <c r="Q70" s="61">
        <f t="shared" si="32"/>
        <v>12.333333333333334</v>
      </c>
      <c r="R70" s="61">
        <f t="shared" si="32"/>
        <v>1</v>
      </c>
      <c r="S70" s="61">
        <f t="shared" si="32"/>
        <v>10</v>
      </c>
      <c r="T70" s="61">
        <f t="shared" si="32"/>
        <v>1</v>
      </c>
      <c r="U70" s="61">
        <f t="shared" si="32"/>
        <v>10.666666666666666</v>
      </c>
      <c r="V70" s="61">
        <f t="shared" si="32"/>
        <v>1</v>
      </c>
      <c r="W70" s="61">
        <f t="shared" si="32"/>
        <v>9.3333333333333339</v>
      </c>
      <c r="X70" s="40">
        <f t="shared" si="33"/>
        <v>5</v>
      </c>
      <c r="Y70" s="40">
        <f t="shared" si="33"/>
        <v>51</v>
      </c>
      <c r="Z70" s="61">
        <f t="shared" si="34"/>
        <v>0</v>
      </c>
      <c r="AA70" s="61">
        <f t="shared" si="34"/>
        <v>0</v>
      </c>
      <c r="AB70" s="61">
        <f t="shared" si="34"/>
        <v>0</v>
      </c>
      <c r="AC70" s="61">
        <f t="shared" si="34"/>
        <v>0</v>
      </c>
      <c r="AD70" s="61">
        <f t="shared" si="34"/>
        <v>0</v>
      </c>
      <c r="AE70" s="61">
        <f t="shared" si="34"/>
        <v>0</v>
      </c>
      <c r="AF70" s="39">
        <f t="shared" si="35"/>
        <v>0</v>
      </c>
      <c r="AG70" s="40">
        <f t="shared" si="35"/>
        <v>0</v>
      </c>
      <c r="AH70" s="40">
        <f t="shared" si="36"/>
        <v>9</v>
      </c>
      <c r="AI70" s="40">
        <f t="shared" si="36"/>
        <v>93.333333333333343</v>
      </c>
      <c r="AJ70" s="1"/>
      <c r="AK70" s="21"/>
      <c r="AL70" s="21"/>
      <c r="AM70" s="21"/>
      <c r="AN70" s="21"/>
    </row>
    <row r="71" spans="1:40" ht="12.75" customHeight="1" x14ac:dyDescent="0.25">
      <c r="A71" s="59">
        <v>12</v>
      </c>
      <c r="B71" s="60" t="s">
        <v>38</v>
      </c>
      <c r="C71" s="61">
        <f t="shared" si="30"/>
        <v>3</v>
      </c>
      <c r="D71" s="61">
        <f t="shared" si="30"/>
        <v>1</v>
      </c>
      <c r="E71" s="61">
        <f t="shared" si="30"/>
        <v>2</v>
      </c>
      <c r="F71" s="61">
        <f t="shared" si="30"/>
        <v>1</v>
      </c>
      <c r="G71" s="61">
        <f t="shared" si="30"/>
        <v>2.3333333333333335</v>
      </c>
      <c r="H71" s="61">
        <f t="shared" si="30"/>
        <v>1</v>
      </c>
      <c r="I71" s="61">
        <f t="shared" si="30"/>
        <v>4.333333333333333</v>
      </c>
      <c r="J71" s="61">
        <f t="shared" si="30"/>
        <v>1</v>
      </c>
      <c r="K71" s="61">
        <f t="shared" si="30"/>
        <v>2.3333333333333335</v>
      </c>
      <c r="L71" s="40">
        <f t="shared" si="31"/>
        <v>4</v>
      </c>
      <c r="M71" s="40">
        <f t="shared" si="31"/>
        <v>11.000000000000002</v>
      </c>
      <c r="N71" s="61">
        <f t="shared" si="32"/>
        <v>1</v>
      </c>
      <c r="O71" s="61">
        <f t="shared" si="32"/>
        <v>4.333333333333333</v>
      </c>
      <c r="P71" s="61">
        <f t="shared" si="32"/>
        <v>1</v>
      </c>
      <c r="Q71" s="61">
        <f t="shared" si="32"/>
        <v>5.333333333333333</v>
      </c>
      <c r="R71" s="61">
        <f t="shared" si="32"/>
        <v>1</v>
      </c>
      <c r="S71" s="61">
        <f t="shared" si="32"/>
        <v>3.6666666666666665</v>
      </c>
      <c r="T71" s="61">
        <f t="shared" si="32"/>
        <v>1</v>
      </c>
      <c r="U71" s="61">
        <f t="shared" si="32"/>
        <v>5</v>
      </c>
      <c r="V71" s="61">
        <f t="shared" si="32"/>
        <v>1</v>
      </c>
      <c r="W71" s="61">
        <f t="shared" si="32"/>
        <v>10.666666666666666</v>
      </c>
      <c r="X71" s="40">
        <f t="shared" si="33"/>
        <v>5</v>
      </c>
      <c r="Y71" s="40">
        <f t="shared" si="33"/>
        <v>29</v>
      </c>
      <c r="Z71" s="61">
        <f t="shared" si="34"/>
        <v>0</v>
      </c>
      <c r="AA71" s="61">
        <f t="shared" si="34"/>
        <v>0</v>
      </c>
      <c r="AB71" s="61">
        <f t="shared" si="34"/>
        <v>0</v>
      </c>
      <c r="AC71" s="61">
        <f t="shared" si="34"/>
        <v>0</v>
      </c>
      <c r="AD71" s="61">
        <f t="shared" si="34"/>
        <v>0</v>
      </c>
      <c r="AE71" s="61">
        <f t="shared" si="34"/>
        <v>0</v>
      </c>
      <c r="AF71" s="39">
        <f t="shared" si="35"/>
        <v>0</v>
      </c>
      <c r="AG71" s="40">
        <f t="shared" si="35"/>
        <v>0</v>
      </c>
      <c r="AH71" s="40">
        <f t="shared" si="36"/>
        <v>9</v>
      </c>
      <c r="AI71" s="40">
        <f t="shared" si="36"/>
        <v>40</v>
      </c>
      <c r="AJ71" s="1"/>
      <c r="AK71" s="21"/>
      <c r="AL71" s="21"/>
      <c r="AM71" s="21"/>
      <c r="AN71" s="21"/>
    </row>
    <row r="72" spans="1:40" ht="12.75" customHeight="1" x14ac:dyDescent="0.25">
      <c r="A72" s="59">
        <v>13</v>
      </c>
      <c r="B72" s="60" t="s">
        <v>39</v>
      </c>
      <c r="C72" s="61">
        <f t="shared" si="30"/>
        <v>0</v>
      </c>
      <c r="D72" s="61">
        <f t="shared" si="30"/>
        <v>1</v>
      </c>
      <c r="E72" s="61">
        <f t="shared" si="30"/>
        <v>1</v>
      </c>
      <c r="F72" s="61">
        <f t="shared" si="30"/>
        <v>1</v>
      </c>
      <c r="G72" s="61">
        <f t="shared" si="30"/>
        <v>3</v>
      </c>
      <c r="H72" s="61">
        <f t="shared" si="30"/>
        <v>1</v>
      </c>
      <c r="I72" s="61">
        <f t="shared" si="30"/>
        <v>1</v>
      </c>
      <c r="J72" s="61">
        <f t="shared" si="30"/>
        <v>0</v>
      </c>
      <c r="K72" s="61">
        <f t="shared" si="30"/>
        <v>0</v>
      </c>
      <c r="L72" s="40">
        <f t="shared" si="31"/>
        <v>3</v>
      </c>
      <c r="M72" s="40">
        <f t="shared" si="31"/>
        <v>5</v>
      </c>
      <c r="N72" s="61">
        <f t="shared" si="32"/>
        <v>1</v>
      </c>
      <c r="O72" s="61">
        <f t="shared" si="32"/>
        <v>1</v>
      </c>
      <c r="P72" s="61">
        <f t="shared" si="32"/>
        <v>1</v>
      </c>
      <c r="Q72" s="61">
        <f t="shared" si="32"/>
        <v>3</v>
      </c>
      <c r="R72" s="61">
        <f t="shared" si="32"/>
        <v>1</v>
      </c>
      <c r="S72" s="61">
        <f t="shared" si="32"/>
        <v>1</v>
      </c>
      <c r="T72" s="61">
        <f t="shared" si="32"/>
        <v>1</v>
      </c>
      <c r="U72" s="61">
        <f t="shared" si="32"/>
        <v>2</v>
      </c>
      <c r="V72" s="61">
        <f t="shared" si="32"/>
        <v>0</v>
      </c>
      <c r="W72" s="61">
        <f t="shared" si="32"/>
        <v>0</v>
      </c>
      <c r="X72" s="40">
        <f t="shared" si="33"/>
        <v>4</v>
      </c>
      <c r="Y72" s="40">
        <f t="shared" si="33"/>
        <v>7</v>
      </c>
      <c r="Z72" s="61">
        <f t="shared" si="34"/>
        <v>1</v>
      </c>
      <c r="AA72" s="61">
        <f t="shared" si="34"/>
        <v>3</v>
      </c>
      <c r="AB72" s="61">
        <f t="shared" si="34"/>
        <v>0</v>
      </c>
      <c r="AC72" s="61">
        <f t="shared" si="34"/>
        <v>0</v>
      </c>
      <c r="AD72" s="61">
        <f t="shared" si="34"/>
        <v>1</v>
      </c>
      <c r="AE72" s="61">
        <f t="shared" si="34"/>
        <v>2</v>
      </c>
      <c r="AF72" s="39">
        <f t="shared" si="35"/>
        <v>2</v>
      </c>
      <c r="AG72" s="40">
        <f t="shared" si="35"/>
        <v>5</v>
      </c>
      <c r="AH72" s="40">
        <f t="shared" si="36"/>
        <v>9</v>
      </c>
      <c r="AI72" s="40">
        <f t="shared" si="36"/>
        <v>17</v>
      </c>
      <c r="AJ72" s="1"/>
      <c r="AK72" s="21"/>
      <c r="AL72" s="21"/>
      <c r="AM72" s="21"/>
      <c r="AN72" s="21"/>
    </row>
    <row r="73" spans="1:40" ht="12.75" customHeight="1" x14ac:dyDescent="0.25">
      <c r="A73" s="59">
        <v>14</v>
      </c>
      <c r="B73" s="60" t="s">
        <v>40</v>
      </c>
      <c r="C73" s="61">
        <f t="shared" si="30"/>
        <v>0</v>
      </c>
      <c r="D73" s="61">
        <f t="shared" si="30"/>
        <v>1</v>
      </c>
      <c r="E73" s="61">
        <f t="shared" si="30"/>
        <v>5.666666666666667</v>
      </c>
      <c r="F73" s="61">
        <f t="shared" si="30"/>
        <v>1</v>
      </c>
      <c r="G73" s="61">
        <f t="shared" si="30"/>
        <v>4.666666666666667</v>
      </c>
      <c r="H73" s="61">
        <f t="shared" si="30"/>
        <v>1</v>
      </c>
      <c r="I73" s="61">
        <f t="shared" si="30"/>
        <v>4.666666666666667</v>
      </c>
      <c r="J73" s="61">
        <f t="shared" si="30"/>
        <v>1</v>
      </c>
      <c r="K73" s="61">
        <f t="shared" si="30"/>
        <v>4.333333333333333</v>
      </c>
      <c r="L73" s="40">
        <f t="shared" si="31"/>
        <v>4</v>
      </c>
      <c r="M73" s="40">
        <f t="shared" si="31"/>
        <v>19.333333333333332</v>
      </c>
      <c r="N73" s="61">
        <f t="shared" si="32"/>
        <v>1</v>
      </c>
      <c r="O73" s="61">
        <f t="shared" si="32"/>
        <v>4</v>
      </c>
      <c r="P73" s="61">
        <f t="shared" si="32"/>
        <v>1</v>
      </c>
      <c r="Q73" s="61">
        <f t="shared" si="32"/>
        <v>6</v>
      </c>
      <c r="R73" s="61">
        <f t="shared" si="32"/>
        <v>1</v>
      </c>
      <c r="S73" s="61">
        <f t="shared" si="32"/>
        <v>4.333333333333333</v>
      </c>
      <c r="T73" s="61">
        <f t="shared" si="32"/>
        <v>1</v>
      </c>
      <c r="U73" s="61">
        <f t="shared" si="32"/>
        <v>3.6666666666666665</v>
      </c>
      <c r="V73" s="61">
        <f t="shared" si="32"/>
        <v>1</v>
      </c>
      <c r="W73" s="61">
        <f t="shared" si="32"/>
        <v>2.6666666666666665</v>
      </c>
      <c r="X73" s="40">
        <f t="shared" si="33"/>
        <v>5</v>
      </c>
      <c r="Y73" s="40">
        <f t="shared" si="33"/>
        <v>20.666666666666668</v>
      </c>
      <c r="Z73" s="61">
        <f t="shared" si="34"/>
        <v>1</v>
      </c>
      <c r="AA73" s="61">
        <f t="shared" si="34"/>
        <v>6</v>
      </c>
      <c r="AB73" s="61">
        <f t="shared" si="34"/>
        <v>1</v>
      </c>
      <c r="AC73" s="61">
        <f t="shared" si="34"/>
        <v>10</v>
      </c>
      <c r="AD73" s="61">
        <f t="shared" si="34"/>
        <v>0.33333333333333331</v>
      </c>
      <c r="AE73" s="61">
        <f t="shared" si="34"/>
        <v>3.6666666666666665</v>
      </c>
      <c r="AF73" s="39">
        <f t="shared" si="35"/>
        <v>2.3333333333333335</v>
      </c>
      <c r="AG73" s="40">
        <f t="shared" si="35"/>
        <v>19.666666666666668</v>
      </c>
      <c r="AH73" s="40">
        <f t="shared" si="36"/>
        <v>11.333333333333334</v>
      </c>
      <c r="AI73" s="40">
        <f t="shared" si="36"/>
        <v>59.666666666666671</v>
      </c>
      <c r="AJ73" s="1"/>
      <c r="AK73" s="21"/>
      <c r="AL73" s="21"/>
      <c r="AM73" s="21"/>
      <c r="AN73" s="21"/>
    </row>
    <row r="74" spans="1:40" ht="39.75" customHeight="1" x14ac:dyDescent="0.25">
      <c r="A74" s="41"/>
      <c r="B74" s="56" t="s">
        <v>21</v>
      </c>
      <c r="C74" s="62">
        <f t="shared" ref="C74:AI74" si="37">SUM(C60:C73)</f>
        <v>38</v>
      </c>
      <c r="D74" s="62">
        <f t="shared" si="37"/>
        <v>13</v>
      </c>
      <c r="E74" s="62">
        <f t="shared" si="37"/>
        <v>86.333333333333329</v>
      </c>
      <c r="F74" s="62">
        <f t="shared" si="37"/>
        <v>12.833333333333334</v>
      </c>
      <c r="G74" s="62">
        <f t="shared" si="37"/>
        <v>87.333333333333329</v>
      </c>
      <c r="H74" s="62">
        <f t="shared" si="37"/>
        <v>12.833333333333332</v>
      </c>
      <c r="I74" s="62">
        <f t="shared" si="37"/>
        <v>83.333333333333329</v>
      </c>
      <c r="J74" s="62">
        <f t="shared" si="37"/>
        <v>11.833333333333334</v>
      </c>
      <c r="K74" s="62">
        <f t="shared" si="37"/>
        <v>69.333333333333329</v>
      </c>
      <c r="L74" s="62">
        <f t="shared" si="37"/>
        <v>50.5</v>
      </c>
      <c r="M74" s="62">
        <f t="shared" si="37"/>
        <v>326.33333333333326</v>
      </c>
      <c r="N74" s="62">
        <f t="shared" si="37"/>
        <v>12.666666666666666</v>
      </c>
      <c r="O74" s="62">
        <f t="shared" si="37"/>
        <v>82.666666666666671</v>
      </c>
      <c r="P74" s="62">
        <f t="shared" si="37"/>
        <v>13.333333333333332</v>
      </c>
      <c r="Q74" s="62">
        <f t="shared" si="37"/>
        <v>93.333333333333329</v>
      </c>
      <c r="R74" s="62">
        <f t="shared" si="37"/>
        <v>13.666666666666666</v>
      </c>
      <c r="S74" s="62">
        <f t="shared" si="37"/>
        <v>81</v>
      </c>
      <c r="T74" s="62">
        <f t="shared" si="37"/>
        <v>11.833333333333332</v>
      </c>
      <c r="U74" s="62">
        <f t="shared" si="37"/>
        <v>69.666666666666671</v>
      </c>
      <c r="V74" s="62">
        <f t="shared" si="37"/>
        <v>10.333333333333332</v>
      </c>
      <c r="W74" s="62">
        <f t="shared" si="37"/>
        <v>66</v>
      </c>
      <c r="X74" s="62">
        <f t="shared" si="37"/>
        <v>61.833333333333329</v>
      </c>
      <c r="Y74" s="62">
        <f t="shared" si="37"/>
        <v>392.66666666666669</v>
      </c>
      <c r="Z74" s="62">
        <f t="shared" si="37"/>
        <v>4.5</v>
      </c>
      <c r="AA74" s="62">
        <f t="shared" si="37"/>
        <v>24.333333333333332</v>
      </c>
      <c r="AB74" s="62">
        <f t="shared" si="37"/>
        <v>3.5</v>
      </c>
      <c r="AC74" s="62">
        <f t="shared" si="37"/>
        <v>22</v>
      </c>
      <c r="AD74" s="62">
        <f t="shared" si="37"/>
        <v>4.333333333333333</v>
      </c>
      <c r="AE74" s="62">
        <f t="shared" si="37"/>
        <v>19.666666666666668</v>
      </c>
      <c r="AF74" s="62">
        <f t="shared" si="37"/>
        <v>12.333333333333334</v>
      </c>
      <c r="AG74" s="62">
        <f t="shared" si="37"/>
        <v>66</v>
      </c>
      <c r="AH74" s="62">
        <f t="shared" si="37"/>
        <v>124.66666666666666</v>
      </c>
      <c r="AI74" s="62">
        <f t="shared" si="37"/>
        <v>785</v>
      </c>
      <c r="AJ74" s="1"/>
    </row>
    <row r="75" spans="1:40" ht="9.75" customHeight="1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14"/>
    </row>
    <row r="76" spans="1:40" ht="15" x14ac:dyDescent="0.25">
      <c r="A76" s="46"/>
      <c r="C76" s="46"/>
      <c r="D76" s="46"/>
      <c r="E76" s="46" t="s">
        <v>42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 t="s">
        <v>41</v>
      </c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14"/>
    </row>
    <row r="77" spans="1:40" ht="9.75" customHeight="1" x14ac:dyDescent="0.2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1"/>
    </row>
    <row r="78" spans="1:40" ht="9" customHeight="1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1"/>
    </row>
  </sheetData>
  <mergeCells count="66">
    <mergeCell ref="A3:AI3"/>
    <mergeCell ref="A4:AI4"/>
    <mergeCell ref="A5:A7"/>
    <mergeCell ref="B5:B7"/>
    <mergeCell ref="C5:C7"/>
    <mergeCell ref="D5:AI5"/>
    <mergeCell ref="D6:E6"/>
    <mergeCell ref="F6:G6"/>
    <mergeCell ref="H6:I6"/>
    <mergeCell ref="J6:K6"/>
    <mergeCell ref="AH6:AI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28:AI28"/>
    <mergeCell ref="A29:AI29"/>
    <mergeCell ref="A30:A32"/>
    <mergeCell ref="B30:B32"/>
    <mergeCell ref="C30:C32"/>
    <mergeCell ref="D30:AI30"/>
    <mergeCell ref="D31:E31"/>
    <mergeCell ref="F31:G31"/>
    <mergeCell ref="H31:I31"/>
    <mergeCell ref="J31:K31"/>
    <mergeCell ref="AH31:AI31"/>
    <mergeCell ref="L31:M31"/>
    <mergeCell ref="N31:O31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54:AI54"/>
    <mergeCell ref="A55:AI55"/>
    <mergeCell ref="A56:A58"/>
    <mergeCell ref="B56:B58"/>
    <mergeCell ref="C56:C58"/>
    <mergeCell ref="D56:AI56"/>
    <mergeCell ref="D57:E57"/>
    <mergeCell ref="F57:G57"/>
    <mergeCell ref="H57:I57"/>
    <mergeCell ref="J57:K57"/>
    <mergeCell ref="AH57:AI57"/>
    <mergeCell ref="L57:M57"/>
    <mergeCell ref="N57:O57"/>
    <mergeCell ref="P57:Q57"/>
    <mergeCell ref="AB57:AC57"/>
    <mergeCell ref="AD57:AE57"/>
    <mergeCell ref="AF57:AG57"/>
    <mergeCell ref="R57:S57"/>
    <mergeCell ref="T57:U57"/>
    <mergeCell ref="V57:W57"/>
    <mergeCell ref="X57:Y57"/>
    <mergeCell ref="Z57:AA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883A-C90F-44B9-9353-99DB4D8A798B}">
  <dimension ref="A1:AN78"/>
  <sheetViews>
    <sheetView topLeftCell="A55" workbookViewId="0">
      <selection activeCell="Z34" sqref="Z34:AE47"/>
    </sheetView>
  </sheetViews>
  <sheetFormatPr defaultRowHeight="15" x14ac:dyDescent="0.25"/>
  <cols>
    <col min="1" max="1" width="2.7109375" customWidth="1"/>
    <col min="2" max="2" width="23.28515625" style="64" customWidth="1"/>
    <col min="3" max="3" width="8.140625" style="65" customWidth="1"/>
    <col min="4" max="4" width="4.140625" style="65" customWidth="1"/>
    <col min="5" max="5" width="3" style="65" customWidth="1"/>
    <col min="6" max="6" width="4.28515625" style="65" customWidth="1"/>
    <col min="7" max="7" width="3" style="65" customWidth="1"/>
    <col min="8" max="8" width="3.42578125" style="65" customWidth="1"/>
    <col min="9" max="9" width="3" style="65" customWidth="1"/>
    <col min="10" max="10" width="3.5703125" style="65" customWidth="1"/>
    <col min="11" max="11" width="3" style="65" customWidth="1"/>
    <col min="12" max="12" width="5.85546875" style="65" customWidth="1"/>
    <col min="13" max="13" width="4.28515625" style="65" customWidth="1"/>
    <col min="14" max="14" width="5.140625" style="65" customWidth="1"/>
    <col min="15" max="15" width="3" style="65" customWidth="1"/>
    <col min="16" max="16" width="3.85546875" style="65" customWidth="1"/>
    <col min="17" max="21" width="3" style="65" customWidth="1"/>
    <col min="22" max="22" width="3.42578125" style="65" customWidth="1"/>
    <col min="23" max="23" width="3" style="65" customWidth="1"/>
    <col min="24" max="24" width="6.140625" style="65" customWidth="1"/>
    <col min="25" max="25" width="4.42578125" style="65" customWidth="1"/>
    <col min="26" max="26" width="3.42578125" style="65" customWidth="1"/>
    <col min="27" max="27" width="3" style="65" customWidth="1"/>
    <col min="28" max="28" width="3.5703125" style="65" customWidth="1"/>
    <col min="29" max="29" width="3" style="65" customWidth="1"/>
    <col min="30" max="30" width="3.42578125" style="65" customWidth="1"/>
    <col min="31" max="31" width="3" style="65" customWidth="1"/>
    <col min="32" max="32" width="3.85546875" style="65" customWidth="1"/>
    <col min="33" max="33" width="3.42578125" style="65" customWidth="1"/>
    <col min="34" max="34" width="3.7109375" style="65" customWidth="1"/>
    <col min="35" max="35" width="3.28515625" style="65" customWidth="1"/>
    <col min="36" max="36" width="0.7109375" customWidth="1"/>
  </cols>
  <sheetData>
    <row r="1" spans="1:36" x14ac:dyDescent="0.25">
      <c r="AG1" s="65" t="s">
        <v>24</v>
      </c>
    </row>
    <row r="2" spans="1:36" ht="4.5" customHeight="1" x14ac:dyDescent="0.25"/>
    <row r="3" spans="1:36" ht="12.75" customHeight="1" x14ac:dyDescent="0.25">
      <c r="A3" s="140" t="s">
        <v>22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1"/>
      <c r="AJ3" s="1"/>
    </row>
    <row r="4" spans="1:36" ht="12" customHeight="1" x14ac:dyDescent="0.25">
      <c r="A4" s="129" t="s">
        <v>48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6"/>
    </row>
    <row r="5" spans="1:36" ht="9.75" customHeight="1" thickBot="1" x14ac:dyDescent="0.3">
      <c r="A5" s="130" t="s">
        <v>0</v>
      </c>
      <c r="B5" s="133" t="s">
        <v>1</v>
      </c>
      <c r="C5" s="133" t="s">
        <v>23</v>
      </c>
      <c r="D5" s="136" t="s">
        <v>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8"/>
      <c r="AJ5" s="1"/>
    </row>
    <row r="6" spans="1:36" ht="52.5" customHeight="1" x14ac:dyDescent="0.25">
      <c r="A6" s="131"/>
      <c r="B6" s="134"/>
      <c r="C6" s="134"/>
      <c r="D6" s="123" t="s">
        <v>3</v>
      </c>
      <c r="E6" s="124"/>
      <c r="F6" s="123" t="s">
        <v>4</v>
      </c>
      <c r="G6" s="124"/>
      <c r="H6" s="123" t="s">
        <v>5</v>
      </c>
      <c r="I6" s="124"/>
      <c r="J6" s="123" t="s">
        <v>6</v>
      </c>
      <c r="K6" s="124"/>
      <c r="L6" s="125" t="s">
        <v>7</v>
      </c>
      <c r="M6" s="126"/>
      <c r="N6" s="123" t="s">
        <v>8</v>
      </c>
      <c r="O6" s="124"/>
      <c r="P6" s="123" t="s">
        <v>9</v>
      </c>
      <c r="Q6" s="124"/>
      <c r="R6" s="123" t="s">
        <v>10</v>
      </c>
      <c r="S6" s="124"/>
      <c r="T6" s="123" t="s">
        <v>11</v>
      </c>
      <c r="U6" s="124"/>
      <c r="V6" s="123" t="s">
        <v>12</v>
      </c>
      <c r="W6" s="124"/>
      <c r="X6" s="125" t="s">
        <v>13</v>
      </c>
      <c r="Y6" s="126"/>
      <c r="Z6" s="123" t="s">
        <v>14</v>
      </c>
      <c r="AA6" s="124"/>
      <c r="AB6" s="123" t="s">
        <v>15</v>
      </c>
      <c r="AC6" s="124"/>
      <c r="AD6" s="123" t="s">
        <v>16</v>
      </c>
      <c r="AE6" s="124"/>
      <c r="AF6" s="125" t="s">
        <v>17</v>
      </c>
      <c r="AG6" s="126"/>
      <c r="AH6" s="139" t="s">
        <v>18</v>
      </c>
      <c r="AI6" s="126"/>
      <c r="AJ6" s="1"/>
    </row>
    <row r="7" spans="1:36" ht="72" customHeight="1" x14ac:dyDescent="0.25">
      <c r="A7" s="132"/>
      <c r="B7" s="135"/>
      <c r="C7" s="135"/>
      <c r="D7" s="66" t="s">
        <v>19</v>
      </c>
      <c r="E7" s="66" t="s">
        <v>20</v>
      </c>
      <c r="F7" s="66" t="s">
        <v>19</v>
      </c>
      <c r="G7" s="66" t="s">
        <v>20</v>
      </c>
      <c r="H7" s="66" t="s">
        <v>19</v>
      </c>
      <c r="I7" s="66" t="s">
        <v>20</v>
      </c>
      <c r="J7" s="66" t="s">
        <v>19</v>
      </c>
      <c r="K7" s="66" t="s">
        <v>20</v>
      </c>
      <c r="L7" s="66" t="s">
        <v>19</v>
      </c>
      <c r="M7" s="66" t="s">
        <v>20</v>
      </c>
      <c r="N7" s="66" t="s">
        <v>19</v>
      </c>
      <c r="O7" s="66" t="s">
        <v>20</v>
      </c>
      <c r="P7" s="66" t="s">
        <v>19</v>
      </c>
      <c r="Q7" s="66" t="s">
        <v>20</v>
      </c>
      <c r="R7" s="66" t="s">
        <v>19</v>
      </c>
      <c r="S7" s="66" t="s">
        <v>20</v>
      </c>
      <c r="T7" s="66" t="s">
        <v>19</v>
      </c>
      <c r="U7" s="66" t="s">
        <v>20</v>
      </c>
      <c r="V7" s="66" t="s">
        <v>19</v>
      </c>
      <c r="W7" s="66" t="s">
        <v>20</v>
      </c>
      <c r="X7" s="66" t="s">
        <v>19</v>
      </c>
      <c r="Y7" s="66" t="s">
        <v>20</v>
      </c>
      <c r="Z7" s="66" t="s">
        <v>19</v>
      </c>
      <c r="AA7" s="66" t="s">
        <v>20</v>
      </c>
      <c r="AB7" s="66" t="s">
        <v>19</v>
      </c>
      <c r="AC7" s="66" t="s">
        <v>20</v>
      </c>
      <c r="AD7" s="66" t="s">
        <v>19</v>
      </c>
      <c r="AE7" s="66" t="s">
        <v>20</v>
      </c>
      <c r="AF7" s="66" t="s">
        <v>19</v>
      </c>
      <c r="AG7" s="66" t="s">
        <v>20</v>
      </c>
      <c r="AH7" s="67" t="s">
        <v>19</v>
      </c>
      <c r="AI7" s="66" t="s">
        <v>20</v>
      </c>
      <c r="AJ7" s="1"/>
    </row>
    <row r="8" spans="1:36" x14ac:dyDescent="0.25">
      <c r="A8" s="3">
        <v>1</v>
      </c>
      <c r="B8" s="68">
        <v>2</v>
      </c>
      <c r="C8" s="69"/>
      <c r="D8" s="69">
        <v>3</v>
      </c>
      <c r="E8" s="69">
        <v>4</v>
      </c>
      <c r="F8" s="69">
        <v>5</v>
      </c>
      <c r="G8" s="69">
        <v>6</v>
      </c>
      <c r="H8" s="69">
        <v>7</v>
      </c>
      <c r="I8" s="69">
        <v>8</v>
      </c>
      <c r="J8" s="69">
        <v>9</v>
      </c>
      <c r="K8" s="69">
        <v>10</v>
      </c>
      <c r="L8" s="69">
        <v>11</v>
      </c>
      <c r="M8" s="69">
        <v>12</v>
      </c>
      <c r="N8" s="69">
        <v>13</v>
      </c>
      <c r="O8" s="69">
        <v>14</v>
      </c>
      <c r="P8" s="69">
        <v>15</v>
      </c>
      <c r="Q8" s="69">
        <v>16</v>
      </c>
      <c r="R8" s="69">
        <v>17</v>
      </c>
      <c r="S8" s="69">
        <v>18</v>
      </c>
      <c r="T8" s="69">
        <v>19</v>
      </c>
      <c r="U8" s="69">
        <v>20</v>
      </c>
      <c r="V8" s="69">
        <v>21</v>
      </c>
      <c r="W8" s="69">
        <v>22</v>
      </c>
      <c r="X8" s="69">
        <v>23</v>
      </c>
      <c r="Y8" s="69">
        <v>24</v>
      </c>
      <c r="Z8" s="69">
        <v>25</v>
      </c>
      <c r="AA8" s="69">
        <v>26</v>
      </c>
      <c r="AB8" s="69">
        <v>27</v>
      </c>
      <c r="AC8" s="69">
        <v>28</v>
      </c>
      <c r="AD8" s="69">
        <v>29</v>
      </c>
      <c r="AE8" s="69">
        <v>30</v>
      </c>
      <c r="AF8" s="69">
        <v>31</v>
      </c>
      <c r="AG8" s="69">
        <v>32</v>
      </c>
      <c r="AH8" s="70">
        <v>33</v>
      </c>
      <c r="AI8" s="69">
        <v>34</v>
      </c>
      <c r="AJ8" s="1"/>
    </row>
    <row r="9" spans="1:36" s="9" customFormat="1" ht="12.75" customHeight="1" x14ac:dyDescent="0.25">
      <c r="A9" s="7">
        <v>1</v>
      </c>
      <c r="B9" s="71" t="s">
        <v>27</v>
      </c>
      <c r="C9" s="72"/>
      <c r="D9" s="98">
        <v>1</v>
      </c>
      <c r="E9" s="99">
        <v>7</v>
      </c>
      <c r="F9" s="98">
        <v>0.5</v>
      </c>
      <c r="G9" s="99">
        <v>5</v>
      </c>
      <c r="H9" s="98">
        <v>0.5</v>
      </c>
      <c r="I9" s="99">
        <v>10</v>
      </c>
      <c r="J9" s="98">
        <v>1</v>
      </c>
      <c r="K9" s="99">
        <v>7</v>
      </c>
      <c r="L9" s="100">
        <f>D9+F9+H9+J9</f>
        <v>3</v>
      </c>
      <c r="M9" s="101">
        <f>E9+G9+I9+K9</f>
        <v>29</v>
      </c>
      <c r="N9" s="98">
        <v>0.5</v>
      </c>
      <c r="O9" s="102">
        <v>3</v>
      </c>
      <c r="P9" s="98">
        <v>0.5</v>
      </c>
      <c r="Q9" s="102">
        <v>3</v>
      </c>
      <c r="R9" s="98">
        <v>1</v>
      </c>
      <c r="S9" s="102">
        <v>8</v>
      </c>
      <c r="T9" s="98">
        <v>0.5</v>
      </c>
      <c r="U9" s="102">
        <v>4</v>
      </c>
      <c r="V9" s="98">
        <v>0.5</v>
      </c>
      <c r="W9" s="102">
        <v>6</v>
      </c>
      <c r="X9" s="100">
        <f>N9+P9+R9+T9+V9</f>
        <v>3</v>
      </c>
      <c r="Y9" s="101">
        <f>O9+Q9+S9+U9+W9</f>
        <v>24</v>
      </c>
      <c r="Z9" s="98">
        <v>0.5</v>
      </c>
      <c r="AA9" s="102">
        <v>5</v>
      </c>
      <c r="AB9" s="98">
        <v>0.5</v>
      </c>
      <c r="AC9" s="102">
        <v>4</v>
      </c>
      <c r="AD9" s="98">
        <v>1</v>
      </c>
      <c r="AE9" s="102">
        <v>2</v>
      </c>
      <c r="AF9" s="76">
        <f t="shared" ref="AF9:AG9" si="0">Z9+AB9+AD9</f>
        <v>2</v>
      </c>
      <c r="AG9" s="76">
        <f t="shared" si="0"/>
        <v>11</v>
      </c>
      <c r="AH9" s="77">
        <f t="shared" ref="AH9:AI9" si="1">L9+X9+AF9</f>
        <v>8</v>
      </c>
      <c r="AI9" s="78">
        <f t="shared" si="1"/>
        <v>64</v>
      </c>
      <c r="AJ9" s="8"/>
    </row>
    <row r="10" spans="1:36" s="9" customFormat="1" ht="12.75" customHeight="1" x14ac:dyDescent="0.25">
      <c r="A10" s="7">
        <v>2</v>
      </c>
      <c r="B10" s="71" t="s">
        <v>28</v>
      </c>
      <c r="C10" s="72"/>
      <c r="D10" s="98">
        <v>1</v>
      </c>
      <c r="E10" s="99">
        <v>5</v>
      </c>
      <c r="F10" s="98">
        <v>1</v>
      </c>
      <c r="G10" s="99">
        <v>4</v>
      </c>
      <c r="H10" s="98">
        <v>1</v>
      </c>
      <c r="I10" s="99">
        <v>8</v>
      </c>
      <c r="J10" s="98">
        <v>1</v>
      </c>
      <c r="K10" s="99">
        <v>5</v>
      </c>
      <c r="L10" s="100">
        <f t="shared" ref="L10:L22" si="2">D10+F10+H10+J10</f>
        <v>4</v>
      </c>
      <c r="M10" s="101">
        <f t="shared" ref="M10:M22" si="3">E10+G10+I10+K10</f>
        <v>22</v>
      </c>
      <c r="N10" s="98">
        <v>1</v>
      </c>
      <c r="O10" s="102">
        <v>2</v>
      </c>
      <c r="P10" s="98">
        <v>1</v>
      </c>
      <c r="Q10" s="102">
        <v>5</v>
      </c>
      <c r="R10" s="98">
        <v>1</v>
      </c>
      <c r="S10" s="102">
        <v>2</v>
      </c>
      <c r="T10" s="98">
        <v>1</v>
      </c>
      <c r="U10" s="102">
        <v>6</v>
      </c>
      <c r="V10" s="98">
        <v>0</v>
      </c>
      <c r="W10" s="102">
        <v>0</v>
      </c>
      <c r="X10" s="100">
        <f t="shared" ref="X10:X22" si="4">N10+P10+R10+T10+V10</f>
        <v>4</v>
      </c>
      <c r="Y10" s="101">
        <f t="shared" ref="Y10:Y22" si="5">O10+Q10+S10+U10+W10</f>
        <v>15</v>
      </c>
      <c r="Z10" s="73"/>
      <c r="AA10" s="75"/>
      <c r="AB10" s="73"/>
      <c r="AC10" s="75"/>
      <c r="AD10" s="73"/>
      <c r="AE10" s="75"/>
      <c r="AF10" s="76">
        <f t="shared" ref="AF10:AF22" si="6">Z10+AB10+AD10</f>
        <v>0</v>
      </c>
      <c r="AG10" s="76">
        <f t="shared" ref="AG10:AG22" si="7">AA10+AC10+AE10</f>
        <v>0</v>
      </c>
      <c r="AH10" s="77">
        <f t="shared" ref="AH10:AH22" si="8">L10+X10+AF10</f>
        <v>8</v>
      </c>
      <c r="AI10" s="78">
        <f t="shared" ref="AI10:AI22" si="9">M10+Y10+AG10</f>
        <v>37</v>
      </c>
      <c r="AJ10" s="8"/>
    </row>
    <row r="11" spans="1:36" s="9" customFormat="1" ht="12.75" customHeight="1" x14ac:dyDescent="0.25">
      <c r="A11" s="7">
        <v>3</v>
      </c>
      <c r="B11" s="71" t="s">
        <v>29</v>
      </c>
      <c r="C11" s="72"/>
      <c r="D11" s="73">
        <v>0</v>
      </c>
      <c r="E11" s="74">
        <v>0</v>
      </c>
      <c r="F11" s="73">
        <v>0</v>
      </c>
      <c r="G11" s="74">
        <v>0</v>
      </c>
      <c r="H11" s="73">
        <v>0</v>
      </c>
      <c r="I11" s="74">
        <v>0</v>
      </c>
      <c r="J11" s="73">
        <v>1</v>
      </c>
      <c r="K11" s="74">
        <v>1</v>
      </c>
      <c r="L11" s="100">
        <f t="shared" si="2"/>
        <v>1</v>
      </c>
      <c r="M11" s="101">
        <f t="shared" si="3"/>
        <v>1</v>
      </c>
      <c r="N11" s="73">
        <v>0</v>
      </c>
      <c r="O11" s="75">
        <v>0</v>
      </c>
      <c r="P11" s="73">
        <v>1</v>
      </c>
      <c r="Q11" s="75">
        <v>2</v>
      </c>
      <c r="R11" s="73">
        <v>1</v>
      </c>
      <c r="S11" s="75">
        <v>2</v>
      </c>
      <c r="T11" s="73">
        <v>1</v>
      </c>
      <c r="U11" s="75">
        <v>4</v>
      </c>
      <c r="V11" s="73">
        <v>0</v>
      </c>
      <c r="W11" s="75">
        <v>0</v>
      </c>
      <c r="X11" s="100">
        <f t="shared" si="4"/>
        <v>3</v>
      </c>
      <c r="Y11" s="101">
        <f t="shared" si="5"/>
        <v>8</v>
      </c>
      <c r="Z11" s="73"/>
      <c r="AA11" s="75"/>
      <c r="AB11" s="73"/>
      <c r="AC11" s="75"/>
      <c r="AD11" s="73"/>
      <c r="AE11" s="75"/>
      <c r="AF11" s="76">
        <f t="shared" si="6"/>
        <v>0</v>
      </c>
      <c r="AG11" s="76">
        <f t="shared" si="7"/>
        <v>0</v>
      </c>
      <c r="AH11" s="77">
        <f t="shared" si="8"/>
        <v>4</v>
      </c>
      <c r="AI11" s="78">
        <f t="shared" si="9"/>
        <v>9</v>
      </c>
      <c r="AJ11" s="8"/>
    </row>
    <row r="12" spans="1:36" s="9" customFormat="1" ht="12.75" customHeight="1" x14ac:dyDescent="0.25">
      <c r="A12" s="7">
        <v>4</v>
      </c>
      <c r="B12" s="71" t="s">
        <v>30</v>
      </c>
      <c r="C12" s="72">
        <v>5</v>
      </c>
      <c r="D12" s="73">
        <v>1</v>
      </c>
      <c r="E12" s="74">
        <v>5</v>
      </c>
      <c r="F12" s="73">
        <v>1</v>
      </c>
      <c r="G12" s="74">
        <v>6</v>
      </c>
      <c r="H12" s="73">
        <v>1</v>
      </c>
      <c r="I12" s="74">
        <v>4</v>
      </c>
      <c r="J12" s="73">
        <v>1</v>
      </c>
      <c r="K12" s="74">
        <v>4</v>
      </c>
      <c r="L12" s="100">
        <f t="shared" si="2"/>
        <v>4</v>
      </c>
      <c r="M12" s="101">
        <f t="shared" si="3"/>
        <v>19</v>
      </c>
      <c r="N12" s="73">
        <v>1</v>
      </c>
      <c r="O12" s="75">
        <v>5</v>
      </c>
      <c r="P12" s="73">
        <v>1</v>
      </c>
      <c r="Q12" s="75">
        <v>9</v>
      </c>
      <c r="R12" s="73">
        <v>1</v>
      </c>
      <c r="S12" s="75">
        <v>6</v>
      </c>
      <c r="T12" s="73">
        <v>1</v>
      </c>
      <c r="U12" s="75">
        <v>4</v>
      </c>
      <c r="V12" s="73">
        <v>1</v>
      </c>
      <c r="W12" s="75">
        <v>1</v>
      </c>
      <c r="X12" s="100">
        <f t="shared" si="4"/>
        <v>5</v>
      </c>
      <c r="Y12" s="101">
        <f t="shared" si="5"/>
        <v>25</v>
      </c>
      <c r="Z12" s="73"/>
      <c r="AA12" s="75"/>
      <c r="AB12" s="73"/>
      <c r="AC12" s="75"/>
      <c r="AD12" s="73"/>
      <c r="AE12" s="75"/>
      <c r="AF12" s="76">
        <f t="shared" si="6"/>
        <v>0</v>
      </c>
      <c r="AG12" s="76">
        <f t="shared" si="7"/>
        <v>0</v>
      </c>
      <c r="AH12" s="77">
        <f t="shared" si="8"/>
        <v>9</v>
      </c>
      <c r="AI12" s="78">
        <f t="shared" si="9"/>
        <v>44</v>
      </c>
      <c r="AJ12" s="8"/>
    </row>
    <row r="13" spans="1:36" s="9" customFormat="1" ht="12.75" customHeight="1" x14ac:dyDescent="0.25">
      <c r="A13" s="7">
        <v>5</v>
      </c>
      <c r="B13" s="71" t="s">
        <v>31</v>
      </c>
      <c r="C13" s="72"/>
      <c r="D13" s="98">
        <v>1</v>
      </c>
      <c r="E13" s="99">
        <v>8</v>
      </c>
      <c r="F13" s="98">
        <v>1</v>
      </c>
      <c r="G13" s="99">
        <v>5</v>
      </c>
      <c r="H13" s="98">
        <v>0.5</v>
      </c>
      <c r="I13" s="99">
        <v>1</v>
      </c>
      <c r="J13" s="98">
        <v>0.5</v>
      </c>
      <c r="K13" s="99">
        <v>4</v>
      </c>
      <c r="L13" s="100">
        <f t="shared" si="2"/>
        <v>3</v>
      </c>
      <c r="M13" s="101">
        <f t="shared" si="3"/>
        <v>18</v>
      </c>
      <c r="N13" s="98">
        <v>0.5</v>
      </c>
      <c r="O13" s="102">
        <v>4</v>
      </c>
      <c r="P13" s="98">
        <v>0.5</v>
      </c>
      <c r="Q13" s="102">
        <v>2</v>
      </c>
      <c r="R13" s="98">
        <v>1</v>
      </c>
      <c r="S13" s="102">
        <v>8</v>
      </c>
      <c r="T13" s="98">
        <v>1</v>
      </c>
      <c r="U13" s="102">
        <v>5</v>
      </c>
      <c r="V13" s="98">
        <v>1</v>
      </c>
      <c r="W13" s="102">
        <v>3</v>
      </c>
      <c r="X13" s="100">
        <f t="shared" si="4"/>
        <v>4</v>
      </c>
      <c r="Y13" s="101">
        <f t="shared" si="5"/>
        <v>22</v>
      </c>
      <c r="Z13" s="73"/>
      <c r="AA13" s="75"/>
      <c r="AB13" s="73"/>
      <c r="AC13" s="75"/>
      <c r="AD13" s="73"/>
      <c r="AE13" s="75"/>
      <c r="AF13" s="76">
        <f t="shared" si="6"/>
        <v>0</v>
      </c>
      <c r="AG13" s="76">
        <f t="shared" si="7"/>
        <v>0</v>
      </c>
      <c r="AH13" s="77">
        <f t="shared" si="8"/>
        <v>7</v>
      </c>
      <c r="AI13" s="78">
        <f t="shared" si="9"/>
        <v>40</v>
      </c>
      <c r="AJ13" s="8"/>
    </row>
    <row r="14" spans="1:36" s="9" customFormat="1" ht="12.75" customHeight="1" x14ac:dyDescent="0.25">
      <c r="A14" s="7">
        <v>6</v>
      </c>
      <c r="B14" s="71" t="s">
        <v>32</v>
      </c>
      <c r="C14" s="72"/>
      <c r="D14" s="79">
        <v>1</v>
      </c>
      <c r="E14" s="80">
        <v>7</v>
      </c>
      <c r="F14" s="98">
        <v>1</v>
      </c>
      <c r="G14" s="99">
        <v>14</v>
      </c>
      <c r="H14" s="98">
        <v>1</v>
      </c>
      <c r="I14" s="99">
        <v>10</v>
      </c>
      <c r="J14" s="98">
        <v>1</v>
      </c>
      <c r="K14" s="99">
        <v>12</v>
      </c>
      <c r="L14" s="100">
        <f t="shared" si="2"/>
        <v>4</v>
      </c>
      <c r="M14" s="101">
        <f t="shared" si="3"/>
        <v>43</v>
      </c>
      <c r="N14" s="98">
        <v>1</v>
      </c>
      <c r="O14" s="102">
        <v>13</v>
      </c>
      <c r="P14" s="98">
        <v>1</v>
      </c>
      <c r="Q14" s="102">
        <v>11</v>
      </c>
      <c r="R14" s="98">
        <v>1</v>
      </c>
      <c r="S14" s="102">
        <v>11</v>
      </c>
      <c r="T14" s="98">
        <v>1</v>
      </c>
      <c r="U14" s="102">
        <v>16</v>
      </c>
      <c r="V14" s="98">
        <v>1</v>
      </c>
      <c r="W14" s="102">
        <v>12</v>
      </c>
      <c r="X14" s="100">
        <f t="shared" si="4"/>
        <v>5</v>
      </c>
      <c r="Y14" s="101">
        <f t="shared" si="5"/>
        <v>63</v>
      </c>
      <c r="Z14" s="73"/>
      <c r="AA14" s="75"/>
      <c r="AB14" s="73"/>
      <c r="AC14" s="75"/>
      <c r="AD14" s="73"/>
      <c r="AE14" s="75"/>
      <c r="AF14" s="76">
        <f t="shared" si="6"/>
        <v>0</v>
      </c>
      <c r="AG14" s="76">
        <f t="shared" si="7"/>
        <v>0</v>
      </c>
      <c r="AH14" s="77">
        <f t="shared" si="8"/>
        <v>9</v>
      </c>
      <c r="AI14" s="78">
        <f t="shared" si="9"/>
        <v>106</v>
      </c>
      <c r="AJ14" s="8"/>
    </row>
    <row r="15" spans="1:36" s="9" customFormat="1" ht="12.75" customHeight="1" x14ac:dyDescent="0.25">
      <c r="A15" s="7">
        <v>7</v>
      </c>
      <c r="B15" s="71" t="s">
        <v>33</v>
      </c>
      <c r="C15" s="72"/>
      <c r="D15" s="98">
        <v>1</v>
      </c>
      <c r="E15" s="99">
        <v>5</v>
      </c>
      <c r="F15" s="98">
        <v>1</v>
      </c>
      <c r="G15" s="99">
        <v>3</v>
      </c>
      <c r="H15" s="98">
        <v>1</v>
      </c>
      <c r="I15" s="99">
        <v>3</v>
      </c>
      <c r="J15" s="98">
        <v>1</v>
      </c>
      <c r="K15" s="99">
        <v>5</v>
      </c>
      <c r="L15" s="100">
        <f t="shared" si="2"/>
        <v>4</v>
      </c>
      <c r="M15" s="101">
        <f t="shared" si="3"/>
        <v>16</v>
      </c>
      <c r="N15" s="98">
        <v>1</v>
      </c>
      <c r="O15" s="102">
        <v>2</v>
      </c>
      <c r="P15" s="98">
        <v>1</v>
      </c>
      <c r="Q15" s="102">
        <v>5</v>
      </c>
      <c r="R15" s="98">
        <v>1</v>
      </c>
      <c r="S15" s="102">
        <v>4</v>
      </c>
      <c r="T15" s="98">
        <v>1</v>
      </c>
      <c r="U15" s="102">
        <v>2</v>
      </c>
      <c r="V15" s="98">
        <v>1</v>
      </c>
      <c r="W15" s="102">
        <v>2</v>
      </c>
      <c r="X15" s="100">
        <f t="shared" si="4"/>
        <v>5</v>
      </c>
      <c r="Y15" s="101">
        <f t="shared" si="5"/>
        <v>15</v>
      </c>
      <c r="Z15" s="73"/>
      <c r="AA15" s="75"/>
      <c r="AB15" s="73"/>
      <c r="AC15" s="75"/>
      <c r="AD15" s="73"/>
      <c r="AE15" s="75"/>
      <c r="AF15" s="76">
        <f t="shared" si="6"/>
        <v>0</v>
      </c>
      <c r="AG15" s="76">
        <f t="shared" si="7"/>
        <v>0</v>
      </c>
      <c r="AH15" s="77">
        <f t="shared" si="8"/>
        <v>9</v>
      </c>
      <c r="AI15" s="78">
        <f t="shared" si="9"/>
        <v>31</v>
      </c>
      <c r="AJ15" s="8"/>
    </row>
    <row r="16" spans="1:36" s="9" customFormat="1" ht="12.75" customHeight="1" x14ac:dyDescent="0.25">
      <c r="A16" s="7">
        <v>8</v>
      </c>
      <c r="B16" s="71" t="s">
        <v>34</v>
      </c>
      <c r="C16" s="72">
        <v>0</v>
      </c>
      <c r="D16" s="98">
        <v>1</v>
      </c>
      <c r="E16" s="99">
        <v>7</v>
      </c>
      <c r="F16" s="98">
        <v>1</v>
      </c>
      <c r="G16" s="99">
        <v>5</v>
      </c>
      <c r="H16" s="98">
        <v>1</v>
      </c>
      <c r="I16" s="99">
        <v>8</v>
      </c>
      <c r="J16" s="98">
        <v>1</v>
      </c>
      <c r="K16" s="99">
        <v>6</v>
      </c>
      <c r="L16" s="100">
        <f t="shared" si="2"/>
        <v>4</v>
      </c>
      <c r="M16" s="101">
        <f t="shared" si="3"/>
        <v>26</v>
      </c>
      <c r="N16" s="98">
        <v>1</v>
      </c>
      <c r="O16" s="102">
        <v>2</v>
      </c>
      <c r="P16" s="98">
        <v>1</v>
      </c>
      <c r="Q16" s="102">
        <v>5</v>
      </c>
      <c r="R16" s="98">
        <v>1</v>
      </c>
      <c r="S16" s="102">
        <v>4</v>
      </c>
      <c r="T16" s="98">
        <v>1</v>
      </c>
      <c r="U16" s="102">
        <v>3</v>
      </c>
      <c r="V16" s="98">
        <v>1</v>
      </c>
      <c r="W16" s="102">
        <v>4</v>
      </c>
      <c r="X16" s="100">
        <f t="shared" si="4"/>
        <v>5</v>
      </c>
      <c r="Y16" s="101">
        <f t="shared" si="5"/>
        <v>18</v>
      </c>
      <c r="Z16" s="98">
        <v>1</v>
      </c>
      <c r="AA16" s="102">
        <v>3</v>
      </c>
      <c r="AB16" s="98">
        <v>1</v>
      </c>
      <c r="AC16" s="102">
        <v>7</v>
      </c>
      <c r="AD16" s="98">
        <v>1</v>
      </c>
      <c r="AE16" s="102">
        <v>5</v>
      </c>
      <c r="AF16" s="76">
        <f t="shared" si="6"/>
        <v>3</v>
      </c>
      <c r="AG16" s="76">
        <f t="shared" si="7"/>
        <v>15</v>
      </c>
      <c r="AH16" s="77">
        <f t="shared" si="8"/>
        <v>12</v>
      </c>
      <c r="AI16" s="78">
        <f t="shared" si="9"/>
        <v>59</v>
      </c>
      <c r="AJ16" s="8"/>
    </row>
    <row r="17" spans="1:36" s="9" customFormat="1" ht="12.75" customHeight="1" x14ac:dyDescent="0.25">
      <c r="A17" s="7">
        <v>9</v>
      </c>
      <c r="B17" s="71" t="s">
        <v>35</v>
      </c>
      <c r="C17" s="72"/>
      <c r="D17" s="81">
        <v>1</v>
      </c>
      <c r="E17" s="82">
        <v>17</v>
      </c>
      <c r="F17" s="81">
        <v>1</v>
      </c>
      <c r="G17" s="82">
        <v>9</v>
      </c>
      <c r="H17" s="81">
        <v>1</v>
      </c>
      <c r="I17" s="82">
        <v>8</v>
      </c>
      <c r="J17" s="81">
        <v>1</v>
      </c>
      <c r="K17" s="82">
        <v>9</v>
      </c>
      <c r="L17" s="100">
        <f t="shared" si="2"/>
        <v>4</v>
      </c>
      <c r="M17" s="101">
        <f t="shared" si="3"/>
        <v>43</v>
      </c>
      <c r="N17" s="81">
        <v>1</v>
      </c>
      <c r="O17" s="83">
        <v>9</v>
      </c>
      <c r="P17" s="81">
        <v>1</v>
      </c>
      <c r="Q17" s="83">
        <v>10</v>
      </c>
      <c r="R17" s="81">
        <v>1</v>
      </c>
      <c r="S17" s="83">
        <v>7</v>
      </c>
      <c r="T17" s="81">
        <v>1</v>
      </c>
      <c r="U17" s="83">
        <v>8</v>
      </c>
      <c r="V17" s="81">
        <v>1</v>
      </c>
      <c r="W17" s="83">
        <v>9</v>
      </c>
      <c r="X17" s="100">
        <f t="shared" si="4"/>
        <v>5</v>
      </c>
      <c r="Y17" s="101">
        <f t="shared" si="5"/>
        <v>43</v>
      </c>
      <c r="Z17" s="81">
        <v>1</v>
      </c>
      <c r="AA17" s="83">
        <v>6</v>
      </c>
      <c r="AB17" s="81">
        <v>1</v>
      </c>
      <c r="AC17" s="83">
        <v>5</v>
      </c>
      <c r="AD17" s="81">
        <v>1</v>
      </c>
      <c r="AE17" s="83">
        <v>3</v>
      </c>
      <c r="AF17" s="76">
        <f t="shared" si="6"/>
        <v>3</v>
      </c>
      <c r="AG17" s="76">
        <f t="shared" si="7"/>
        <v>14</v>
      </c>
      <c r="AH17" s="77">
        <f t="shared" si="8"/>
        <v>12</v>
      </c>
      <c r="AI17" s="78">
        <f t="shared" si="9"/>
        <v>100</v>
      </c>
      <c r="AJ17" s="8"/>
    </row>
    <row r="18" spans="1:36" s="9" customFormat="1" ht="12.75" customHeight="1" x14ac:dyDescent="0.25">
      <c r="A18" s="7">
        <v>10</v>
      </c>
      <c r="B18" s="71" t="s">
        <v>36</v>
      </c>
      <c r="C18" s="72">
        <v>30</v>
      </c>
      <c r="D18" s="73">
        <v>1</v>
      </c>
      <c r="E18" s="74">
        <v>12</v>
      </c>
      <c r="F18" s="73">
        <v>1</v>
      </c>
      <c r="G18" s="74">
        <v>18</v>
      </c>
      <c r="H18" s="73">
        <v>1</v>
      </c>
      <c r="I18" s="74">
        <v>11</v>
      </c>
      <c r="J18" s="73">
        <v>1</v>
      </c>
      <c r="K18" s="74">
        <v>10</v>
      </c>
      <c r="L18" s="100">
        <f t="shared" si="2"/>
        <v>4</v>
      </c>
      <c r="M18" s="101">
        <f t="shared" si="3"/>
        <v>51</v>
      </c>
      <c r="N18" s="73">
        <v>1</v>
      </c>
      <c r="O18" s="75">
        <v>10</v>
      </c>
      <c r="P18" s="73">
        <v>1</v>
      </c>
      <c r="Q18" s="75">
        <v>20</v>
      </c>
      <c r="R18" s="73">
        <v>1</v>
      </c>
      <c r="S18" s="75">
        <v>12</v>
      </c>
      <c r="T18" s="73">
        <v>1</v>
      </c>
      <c r="U18" s="75">
        <v>9</v>
      </c>
      <c r="V18" s="73">
        <v>1</v>
      </c>
      <c r="W18" s="75">
        <v>5</v>
      </c>
      <c r="X18" s="100">
        <f t="shared" si="4"/>
        <v>5</v>
      </c>
      <c r="Y18" s="101">
        <f t="shared" si="5"/>
        <v>56</v>
      </c>
      <c r="Z18" s="73"/>
      <c r="AA18" s="75"/>
      <c r="AB18" s="73"/>
      <c r="AC18" s="75"/>
      <c r="AD18" s="73"/>
      <c r="AE18" s="75"/>
      <c r="AF18" s="76">
        <f t="shared" si="6"/>
        <v>0</v>
      </c>
      <c r="AG18" s="76">
        <f t="shared" si="7"/>
        <v>0</v>
      </c>
      <c r="AH18" s="77">
        <f t="shared" si="8"/>
        <v>9</v>
      </c>
      <c r="AI18" s="78">
        <f t="shared" si="9"/>
        <v>107</v>
      </c>
      <c r="AJ18" s="8"/>
    </row>
    <row r="19" spans="1:36" s="9" customFormat="1" ht="12.75" customHeight="1" x14ac:dyDescent="0.25">
      <c r="A19" s="7">
        <v>11</v>
      </c>
      <c r="B19" s="71" t="s">
        <v>37</v>
      </c>
      <c r="C19" s="72">
        <v>0</v>
      </c>
      <c r="D19" s="98">
        <v>1</v>
      </c>
      <c r="E19" s="99">
        <v>12</v>
      </c>
      <c r="F19" s="98">
        <v>1</v>
      </c>
      <c r="G19" s="99">
        <v>11</v>
      </c>
      <c r="H19" s="98">
        <v>1</v>
      </c>
      <c r="I19" s="99">
        <v>10</v>
      </c>
      <c r="J19" s="98">
        <v>1</v>
      </c>
      <c r="K19" s="99">
        <v>12</v>
      </c>
      <c r="L19" s="100">
        <f t="shared" si="2"/>
        <v>4</v>
      </c>
      <c r="M19" s="101">
        <f t="shared" si="3"/>
        <v>45</v>
      </c>
      <c r="N19" s="98">
        <v>1</v>
      </c>
      <c r="O19" s="102">
        <v>8</v>
      </c>
      <c r="P19" s="98">
        <v>1</v>
      </c>
      <c r="Q19" s="102">
        <v>9</v>
      </c>
      <c r="R19" s="98">
        <v>1</v>
      </c>
      <c r="S19" s="102">
        <v>14</v>
      </c>
      <c r="T19" s="98">
        <v>1</v>
      </c>
      <c r="U19" s="102">
        <v>8</v>
      </c>
      <c r="V19" s="98">
        <v>1</v>
      </c>
      <c r="W19" s="102">
        <v>12</v>
      </c>
      <c r="X19" s="100">
        <f t="shared" si="4"/>
        <v>5</v>
      </c>
      <c r="Y19" s="101">
        <f t="shared" si="5"/>
        <v>51</v>
      </c>
      <c r="Z19" s="73"/>
      <c r="AA19" s="75"/>
      <c r="AB19" s="73"/>
      <c r="AC19" s="75"/>
      <c r="AD19" s="73"/>
      <c r="AE19" s="75"/>
      <c r="AF19" s="76">
        <f t="shared" si="6"/>
        <v>0</v>
      </c>
      <c r="AG19" s="76">
        <f t="shared" si="7"/>
        <v>0</v>
      </c>
      <c r="AH19" s="77">
        <f t="shared" si="8"/>
        <v>9</v>
      </c>
      <c r="AI19" s="78">
        <f t="shared" si="9"/>
        <v>96</v>
      </c>
      <c r="AJ19" s="8"/>
    </row>
    <row r="20" spans="1:36" s="9" customFormat="1" ht="12.75" customHeight="1" x14ac:dyDescent="0.25">
      <c r="A20" s="7">
        <v>12</v>
      </c>
      <c r="B20" s="71" t="s">
        <v>38</v>
      </c>
      <c r="C20" s="72">
        <v>1</v>
      </c>
      <c r="D20" s="98">
        <v>1</v>
      </c>
      <c r="E20" s="99">
        <v>4</v>
      </c>
      <c r="F20" s="98">
        <v>1</v>
      </c>
      <c r="G20" s="99">
        <v>1</v>
      </c>
      <c r="H20" s="98">
        <v>1</v>
      </c>
      <c r="I20" s="99">
        <v>3</v>
      </c>
      <c r="J20" s="98">
        <v>1</v>
      </c>
      <c r="K20" s="99">
        <v>5</v>
      </c>
      <c r="L20" s="100">
        <f t="shared" si="2"/>
        <v>4</v>
      </c>
      <c r="M20" s="101">
        <f t="shared" si="3"/>
        <v>13</v>
      </c>
      <c r="N20" s="98">
        <v>1</v>
      </c>
      <c r="O20" s="102">
        <v>1</v>
      </c>
      <c r="P20" s="98">
        <v>1</v>
      </c>
      <c r="Q20" s="102">
        <v>6</v>
      </c>
      <c r="R20" s="98">
        <v>1</v>
      </c>
      <c r="S20" s="102">
        <v>5</v>
      </c>
      <c r="T20" s="98">
        <v>1</v>
      </c>
      <c r="U20" s="102">
        <v>3</v>
      </c>
      <c r="V20" s="98">
        <v>1</v>
      </c>
      <c r="W20" s="102">
        <v>6</v>
      </c>
      <c r="X20" s="100">
        <f t="shared" si="4"/>
        <v>5</v>
      </c>
      <c r="Y20" s="101">
        <f t="shared" si="5"/>
        <v>21</v>
      </c>
      <c r="Z20" s="73"/>
      <c r="AA20" s="75"/>
      <c r="AB20" s="73"/>
      <c r="AC20" s="75"/>
      <c r="AD20" s="73"/>
      <c r="AE20" s="75"/>
      <c r="AF20" s="76">
        <f t="shared" si="6"/>
        <v>0</v>
      </c>
      <c r="AG20" s="76">
        <f t="shared" si="7"/>
        <v>0</v>
      </c>
      <c r="AH20" s="77">
        <f t="shared" si="8"/>
        <v>9</v>
      </c>
      <c r="AI20" s="78">
        <f t="shared" si="9"/>
        <v>34</v>
      </c>
      <c r="AJ20" s="8"/>
    </row>
    <row r="21" spans="1:36" s="9" customFormat="1" ht="12.75" customHeight="1" x14ac:dyDescent="0.25">
      <c r="A21" s="7">
        <v>13</v>
      </c>
      <c r="B21" s="71" t="s">
        <v>39</v>
      </c>
      <c r="C21" s="72"/>
      <c r="D21" s="73">
        <v>1</v>
      </c>
      <c r="E21" s="74">
        <v>1</v>
      </c>
      <c r="F21" s="73">
        <v>1</v>
      </c>
      <c r="G21" s="74">
        <v>3</v>
      </c>
      <c r="H21" s="73">
        <v>1</v>
      </c>
      <c r="I21" s="74">
        <v>1</v>
      </c>
      <c r="J21" s="73">
        <v>0</v>
      </c>
      <c r="K21" s="74">
        <v>0</v>
      </c>
      <c r="L21" s="100">
        <f t="shared" si="2"/>
        <v>3</v>
      </c>
      <c r="M21" s="101">
        <f t="shared" si="3"/>
        <v>5</v>
      </c>
      <c r="N21" s="73">
        <v>1</v>
      </c>
      <c r="O21" s="75">
        <v>1</v>
      </c>
      <c r="P21" s="73">
        <v>1</v>
      </c>
      <c r="Q21" s="75">
        <v>3</v>
      </c>
      <c r="R21" s="73">
        <v>1</v>
      </c>
      <c r="S21" s="75">
        <v>1</v>
      </c>
      <c r="T21" s="73">
        <v>1</v>
      </c>
      <c r="U21" s="75">
        <v>2</v>
      </c>
      <c r="V21" s="73">
        <v>0</v>
      </c>
      <c r="W21" s="75">
        <v>0</v>
      </c>
      <c r="X21" s="100">
        <f t="shared" si="4"/>
        <v>4</v>
      </c>
      <c r="Y21" s="101">
        <f t="shared" si="5"/>
        <v>7</v>
      </c>
      <c r="Z21" s="73">
        <v>1</v>
      </c>
      <c r="AA21" s="75">
        <v>3</v>
      </c>
      <c r="AB21" s="73">
        <v>0</v>
      </c>
      <c r="AC21" s="75">
        <v>0</v>
      </c>
      <c r="AD21" s="73">
        <v>1</v>
      </c>
      <c r="AE21" s="75">
        <v>2</v>
      </c>
      <c r="AF21" s="76">
        <f t="shared" si="6"/>
        <v>2</v>
      </c>
      <c r="AG21" s="76">
        <f t="shared" si="7"/>
        <v>5</v>
      </c>
      <c r="AH21" s="77">
        <f t="shared" si="8"/>
        <v>9</v>
      </c>
      <c r="AI21" s="78">
        <f t="shared" si="9"/>
        <v>17</v>
      </c>
      <c r="AJ21" s="8"/>
    </row>
    <row r="22" spans="1:36" s="9" customFormat="1" ht="12.75" customHeight="1" x14ac:dyDescent="0.25">
      <c r="A22" s="7">
        <v>14</v>
      </c>
      <c r="B22" s="71" t="s">
        <v>40</v>
      </c>
      <c r="C22" s="72"/>
      <c r="D22" s="73">
        <v>1</v>
      </c>
      <c r="E22" s="74">
        <v>5</v>
      </c>
      <c r="F22" s="73">
        <v>1</v>
      </c>
      <c r="G22" s="74">
        <v>6</v>
      </c>
      <c r="H22" s="73">
        <v>1</v>
      </c>
      <c r="I22" s="74">
        <v>4</v>
      </c>
      <c r="J22" s="73">
        <v>1</v>
      </c>
      <c r="K22" s="74">
        <v>5</v>
      </c>
      <c r="L22" s="100">
        <f t="shared" si="2"/>
        <v>4</v>
      </c>
      <c r="M22" s="101">
        <f t="shared" si="3"/>
        <v>20</v>
      </c>
      <c r="N22" s="73">
        <v>1</v>
      </c>
      <c r="O22" s="75">
        <v>4</v>
      </c>
      <c r="P22" s="73">
        <v>1</v>
      </c>
      <c r="Q22" s="75">
        <v>4</v>
      </c>
      <c r="R22" s="73">
        <v>1</v>
      </c>
      <c r="S22" s="75">
        <v>7</v>
      </c>
      <c r="T22" s="73">
        <v>1</v>
      </c>
      <c r="U22" s="75">
        <v>3</v>
      </c>
      <c r="V22" s="73">
        <v>1</v>
      </c>
      <c r="W22" s="75">
        <v>4</v>
      </c>
      <c r="X22" s="100">
        <f t="shared" si="4"/>
        <v>5</v>
      </c>
      <c r="Y22" s="101">
        <f t="shared" si="5"/>
        <v>22</v>
      </c>
      <c r="Z22" s="73">
        <v>1</v>
      </c>
      <c r="AA22" s="75">
        <v>2</v>
      </c>
      <c r="AB22" s="73">
        <v>1</v>
      </c>
      <c r="AC22" s="75">
        <v>8</v>
      </c>
      <c r="AD22" s="73">
        <v>1</v>
      </c>
      <c r="AE22" s="75">
        <v>11</v>
      </c>
      <c r="AF22" s="76">
        <f t="shared" si="6"/>
        <v>3</v>
      </c>
      <c r="AG22" s="76">
        <f t="shared" si="7"/>
        <v>21</v>
      </c>
      <c r="AH22" s="77">
        <f t="shared" si="8"/>
        <v>12</v>
      </c>
      <c r="AI22" s="78">
        <f t="shared" si="9"/>
        <v>63</v>
      </c>
      <c r="AJ22" s="8"/>
    </row>
    <row r="23" spans="1:36" ht="33.75" customHeight="1" x14ac:dyDescent="0.25">
      <c r="A23" s="4"/>
      <c r="B23" s="84" t="s">
        <v>21</v>
      </c>
      <c r="C23" s="85">
        <f t="shared" ref="C23:K23" si="10">SUM(C9:C22)</f>
        <v>36</v>
      </c>
      <c r="D23" s="85">
        <f t="shared" si="10"/>
        <v>13</v>
      </c>
      <c r="E23" s="85">
        <f t="shared" si="10"/>
        <v>95</v>
      </c>
      <c r="F23" s="85">
        <f t="shared" si="10"/>
        <v>12.5</v>
      </c>
      <c r="G23" s="85">
        <f t="shared" si="10"/>
        <v>90</v>
      </c>
      <c r="H23" s="85">
        <f t="shared" si="10"/>
        <v>12</v>
      </c>
      <c r="I23" s="85">
        <f t="shared" si="10"/>
        <v>81</v>
      </c>
      <c r="J23" s="85">
        <f t="shared" si="10"/>
        <v>12.5</v>
      </c>
      <c r="K23" s="85">
        <f t="shared" si="10"/>
        <v>85</v>
      </c>
      <c r="L23" s="86">
        <f t="shared" ref="L23:M23" si="11">D23+F23+H23+J23</f>
        <v>50</v>
      </c>
      <c r="M23" s="85">
        <f t="shared" si="11"/>
        <v>351</v>
      </c>
      <c r="N23" s="85">
        <f t="shared" ref="N23:W23" si="12">SUM(N9:N22)</f>
        <v>12</v>
      </c>
      <c r="O23" s="85">
        <f t="shared" si="12"/>
        <v>64</v>
      </c>
      <c r="P23" s="85">
        <f t="shared" si="12"/>
        <v>13</v>
      </c>
      <c r="Q23" s="85">
        <f t="shared" si="12"/>
        <v>94</v>
      </c>
      <c r="R23" s="85">
        <f t="shared" si="12"/>
        <v>14</v>
      </c>
      <c r="S23" s="85">
        <f t="shared" si="12"/>
        <v>91</v>
      </c>
      <c r="T23" s="85">
        <f t="shared" si="12"/>
        <v>13.5</v>
      </c>
      <c r="U23" s="85">
        <f t="shared" si="12"/>
        <v>77</v>
      </c>
      <c r="V23" s="85">
        <f t="shared" si="12"/>
        <v>10.5</v>
      </c>
      <c r="W23" s="85">
        <f t="shared" si="12"/>
        <v>64</v>
      </c>
      <c r="X23" s="86">
        <f t="shared" ref="X23:Y23" si="13">N23+P23+R23+T23+V23</f>
        <v>63</v>
      </c>
      <c r="Y23" s="85">
        <f t="shared" si="13"/>
        <v>390</v>
      </c>
      <c r="Z23" s="85">
        <f t="shared" ref="Z23:AE23" si="14">SUM(Z9:Z22)</f>
        <v>4.5</v>
      </c>
      <c r="AA23" s="85">
        <f t="shared" si="14"/>
        <v>19</v>
      </c>
      <c r="AB23" s="85">
        <f t="shared" si="14"/>
        <v>3.5</v>
      </c>
      <c r="AC23" s="85">
        <f t="shared" si="14"/>
        <v>24</v>
      </c>
      <c r="AD23" s="85">
        <f t="shared" si="14"/>
        <v>5</v>
      </c>
      <c r="AE23" s="85">
        <f t="shared" si="14"/>
        <v>23</v>
      </c>
      <c r="AF23" s="86">
        <f>Z23+AB23+AD23</f>
        <v>13</v>
      </c>
      <c r="AG23" s="85">
        <f>AA23+AC23+AE23</f>
        <v>66</v>
      </c>
      <c r="AH23" s="86">
        <f>L23+X23+AF23</f>
        <v>126</v>
      </c>
      <c r="AI23" s="87">
        <f>M23+Y23+AG23</f>
        <v>807</v>
      </c>
      <c r="AJ23" s="1"/>
    </row>
    <row r="24" spans="1:36" ht="18.75" customHeight="1" x14ac:dyDescent="0.25">
      <c r="A24" s="14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1"/>
    </row>
    <row r="25" spans="1:36" ht="13.5" customHeight="1" x14ac:dyDescent="0.25">
      <c r="A25" s="14"/>
      <c r="B25" s="88"/>
      <c r="C25" s="88" t="s">
        <v>45</v>
      </c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 t="s">
        <v>41</v>
      </c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1"/>
    </row>
    <row r="26" spans="1:36" ht="13.5" customHeight="1" x14ac:dyDescent="0.25">
      <c r="A26" s="14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1"/>
    </row>
    <row r="27" spans="1:36" ht="14.25" customHeight="1" x14ac:dyDescent="0.35">
      <c r="A27" s="1"/>
      <c r="B27" s="89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2"/>
      <c r="AI27" s="91"/>
      <c r="AJ27" s="5"/>
    </row>
    <row r="28" spans="1:36" x14ac:dyDescent="0.25">
      <c r="A28" s="140" t="s">
        <v>25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1"/>
      <c r="AJ28" s="1"/>
    </row>
    <row r="29" spans="1:36" x14ac:dyDescent="0.25">
      <c r="A29" s="129" t="s">
        <v>49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6"/>
    </row>
    <row r="30" spans="1:36" ht="15.75" customHeight="1" thickBot="1" x14ac:dyDescent="0.3">
      <c r="A30" s="130" t="s">
        <v>0</v>
      </c>
      <c r="B30" s="133" t="s">
        <v>1</v>
      </c>
      <c r="C30" s="133" t="s">
        <v>23</v>
      </c>
      <c r="D30" s="136" t="s">
        <v>2</v>
      </c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8"/>
      <c r="AJ30" s="1"/>
    </row>
    <row r="31" spans="1:36" ht="54.75" customHeight="1" x14ac:dyDescent="0.25">
      <c r="A31" s="131"/>
      <c r="B31" s="134"/>
      <c r="C31" s="134"/>
      <c r="D31" s="123" t="s">
        <v>3</v>
      </c>
      <c r="E31" s="124"/>
      <c r="F31" s="123" t="s">
        <v>4</v>
      </c>
      <c r="G31" s="124"/>
      <c r="H31" s="123" t="s">
        <v>5</v>
      </c>
      <c r="I31" s="124"/>
      <c r="J31" s="123" t="s">
        <v>6</v>
      </c>
      <c r="K31" s="124"/>
      <c r="L31" s="125" t="s">
        <v>7</v>
      </c>
      <c r="M31" s="126"/>
      <c r="N31" s="123" t="s">
        <v>8</v>
      </c>
      <c r="O31" s="124"/>
      <c r="P31" s="123" t="s">
        <v>9</v>
      </c>
      <c r="Q31" s="124"/>
      <c r="R31" s="123" t="s">
        <v>10</v>
      </c>
      <c r="S31" s="124"/>
      <c r="T31" s="123" t="s">
        <v>11</v>
      </c>
      <c r="U31" s="124"/>
      <c r="V31" s="123" t="s">
        <v>12</v>
      </c>
      <c r="W31" s="124"/>
      <c r="X31" s="125" t="s">
        <v>13</v>
      </c>
      <c r="Y31" s="126"/>
      <c r="Z31" s="123" t="s">
        <v>14</v>
      </c>
      <c r="AA31" s="124"/>
      <c r="AB31" s="123" t="s">
        <v>15</v>
      </c>
      <c r="AC31" s="124"/>
      <c r="AD31" s="123" t="s">
        <v>16</v>
      </c>
      <c r="AE31" s="124"/>
      <c r="AF31" s="125" t="s">
        <v>17</v>
      </c>
      <c r="AG31" s="126"/>
      <c r="AH31" s="139" t="s">
        <v>18</v>
      </c>
      <c r="AI31" s="126"/>
      <c r="AJ31" s="1"/>
    </row>
    <row r="32" spans="1:36" ht="66" customHeight="1" x14ac:dyDescent="0.25">
      <c r="A32" s="132"/>
      <c r="B32" s="135"/>
      <c r="C32" s="135"/>
      <c r="D32" s="66" t="s">
        <v>19</v>
      </c>
      <c r="E32" s="66" t="s">
        <v>20</v>
      </c>
      <c r="F32" s="66" t="s">
        <v>19</v>
      </c>
      <c r="G32" s="66" t="s">
        <v>20</v>
      </c>
      <c r="H32" s="66" t="s">
        <v>19</v>
      </c>
      <c r="I32" s="66" t="s">
        <v>20</v>
      </c>
      <c r="J32" s="66" t="s">
        <v>19</v>
      </c>
      <c r="K32" s="66" t="s">
        <v>20</v>
      </c>
      <c r="L32" s="66" t="s">
        <v>19</v>
      </c>
      <c r="M32" s="66" t="s">
        <v>20</v>
      </c>
      <c r="N32" s="66" t="s">
        <v>19</v>
      </c>
      <c r="O32" s="66" t="s">
        <v>20</v>
      </c>
      <c r="P32" s="66" t="s">
        <v>19</v>
      </c>
      <c r="Q32" s="66" t="s">
        <v>20</v>
      </c>
      <c r="R32" s="66" t="s">
        <v>19</v>
      </c>
      <c r="S32" s="66" t="s">
        <v>20</v>
      </c>
      <c r="T32" s="66" t="s">
        <v>19</v>
      </c>
      <c r="U32" s="66" t="s">
        <v>20</v>
      </c>
      <c r="V32" s="66" t="s">
        <v>19</v>
      </c>
      <c r="W32" s="66" t="s">
        <v>20</v>
      </c>
      <c r="X32" s="66" t="s">
        <v>19</v>
      </c>
      <c r="Y32" s="66" t="s">
        <v>20</v>
      </c>
      <c r="Z32" s="66" t="s">
        <v>19</v>
      </c>
      <c r="AA32" s="66" t="s">
        <v>20</v>
      </c>
      <c r="AB32" s="66" t="s">
        <v>19</v>
      </c>
      <c r="AC32" s="66" t="s">
        <v>20</v>
      </c>
      <c r="AD32" s="66" t="s">
        <v>19</v>
      </c>
      <c r="AE32" s="66" t="s">
        <v>20</v>
      </c>
      <c r="AF32" s="66" t="s">
        <v>19</v>
      </c>
      <c r="AG32" s="66" t="s">
        <v>20</v>
      </c>
      <c r="AH32" s="67" t="s">
        <v>19</v>
      </c>
      <c r="AI32" s="66" t="s">
        <v>20</v>
      </c>
      <c r="AJ32" s="1"/>
    </row>
    <row r="33" spans="1:36" x14ac:dyDescent="0.25">
      <c r="A33" s="3">
        <v>1</v>
      </c>
      <c r="B33" s="68">
        <v>2</v>
      </c>
      <c r="C33" s="69"/>
      <c r="D33" s="69">
        <v>3</v>
      </c>
      <c r="E33" s="69">
        <v>4</v>
      </c>
      <c r="F33" s="69">
        <v>5</v>
      </c>
      <c r="G33" s="69">
        <v>6</v>
      </c>
      <c r="H33" s="69">
        <v>7</v>
      </c>
      <c r="I33" s="69">
        <v>8</v>
      </c>
      <c r="J33" s="69">
        <v>9</v>
      </c>
      <c r="K33" s="69">
        <v>10</v>
      </c>
      <c r="L33" s="69">
        <v>11</v>
      </c>
      <c r="M33" s="69">
        <v>12</v>
      </c>
      <c r="N33" s="69">
        <v>13</v>
      </c>
      <c r="O33" s="69">
        <v>14</v>
      </c>
      <c r="P33" s="69">
        <v>15</v>
      </c>
      <c r="Q33" s="69">
        <v>16</v>
      </c>
      <c r="R33" s="69">
        <v>17</v>
      </c>
      <c r="S33" s="69">
        <v>18</v>
      </c>
      <c r="T33" s="69">
        <v>19</v>
      </c>
      <c r="U33" s="69">
        <v>20</v>
      </c>
      <c r="V33" s="69">
        <v>21</v>
      </c>
      <c r="W33" s="69">
        <v>22</v>
      </c>
      <c r="X33" s="69">
        <v>23</v>
      </c>
      <c r="Y33" s="69">
        <v>24</v>
      </c>
      <c r="Z33" s="69">
        <v>25</v>
      </c>
      <c r="AA33" s="69">
        <v>26</v>
      </c>
      <c r="AB33" s="69">
        <v>27</v>
      </c>
      <c r="AC33" s="69">
        <v>28</v>
      </c>
      <c r="AD33" s="69">
        <v>29</v>
      </c>
      <c r="AE33" s="69">
        <v>30</v>
      </c>
      <c r="AF33" s="69">
        <v>31</v>
      </c>
      <c r="AG33" s="69">
        <v>32</v>
      </c>
      <c r="AH33" s="97">
        <v>33</v>
      </c>
      <c r="AI33" s="69">
        <v>34</v>
      </c>
      <c r="AJ33" s="1"/>
    </row>
    <row r="34" spans="1:36" s="9" customFormat="1" ht="12.75" customHeight="1" x14ac:dyDescent="0.25">
      <c r="A34" s="7">
        <v>1</v>
      </c>
      <c r="B34" s="71" t="s">
        <v>27</v>
      </c>
      <c r="C34" s="72"/>
      <c r="D34" s="98">
        <v>1</v>
      </c>
      <c r="E34" s="99">
        <v>4</v>
      </c>
      <c r="F34" s="98">
        <v>0.5</v>
      </c>
      <c r="G34" s="99">
        <v>7</v>
      </c>
      <c r="H34" s="98">
        <v>0.5</v>
      </c>
      <c r="I34" s="99">
        <v>5</v>
      </c>
      <c r="J34" s="98">
        <v>1</v>
      </c>
      <c r="K34" s="99">
        <v>10</v>
      </c>
      <c r="L34" s="100">
        <f>D34+F34+H34+J34</f>
        <v>3</v>
      </c>
      <c r="M34" s="101">
        <f>E34+G34+I34+K34</f>
        <v>26</v>
      </c>
      <c r="N34" s="98">
        <v>0.5</v>
      </c>
      <c r="O34" s="102">
        <v>7</v>
      </c>
      <c r="P34" s="98">
        <v>0.5</v>
      </c>
      <c r="Q34" s="102">
        <v>3</v>
      </c>
      <c r="R34" s="98">
        <v>0.5</v>
      </c>
      <c r="S34" s="102">
        <v>3</v>
      </c>
      <c r="T34" s="98">
        <v>0.5</v>
      </c>
      <c r="U34" s="102">
        <v>8</v>
      </c>
      <c r="V34" s="98">
        <v>1</v>
      </c>
      <c r="W34" s="102">
        <v>4</v>
      </c>
      <c r="X34" s="100">
        <f>N34+P34+R34+T34+V34</f>
        <v>3</v>
      </c>
      <c r="Y34" s="101">
        <f>O34+Q34+S34+U34+W34</f>
        <v>25</v>
      </c>
      <c r="Z34" s="98">
        <v>0.5</v>
      </c>
      <c r="AA34" s="102">
        <v>6</v>
      </c>
      <c r="AB34" s="98">
        <v>0.5</v>
      </c>
      <c r="AC34" s="102">
        <v>5</v>
      </c>
      <c r="AD34" s="98">
        <v>1</v>
      </c>
      <c r="AE34" s="102">
        <v>4</v>
      </c>
      <c r="AF34" s="76">
        <f t="shared" ref="AF34:AG34" si="15">Z34+AB34+AD34</f>
        <v>2</v>
      </c>
      <c r="AG34" s="76">
        <f t="shared" si="15"/>
        <v>15</v>
      </c>
      <c r="AH34" s="77">
        <f t="shared" ref="AH34:AI34" si="16">L34+X34+AF34</f>
        <v>8</v>
      </c>
      <c r="AI34" s="78">
        <f t="shared" si="16"/>
        <v>66</v>
      </c>
      <c r="AJ34" s="8"/>
    </row>
    <row r="35" spans="1:36" s="9" customFormat="1" ht="12.75" customHeight="1" x14ac:dyDescent="0.25">
      <c r="A35" s="7">
        <v>2</v>
      </c>
      <c r="B35" s="71" t="s">
        <v>28</v>
      </c>
      <c r="C35" s="72"/>
      <c r="D35" s="98">
        <v>1</v>
      </c>
      <c r="E35" s="99">
        <v>5</v>
      </c>
      <c r="F35" s="98">
        <v>1</v>
      </c>
      <c r="G35" s="99">
        <v>5</v>
      </c>
      <c r="H35" s="98">
        <v>1</v>
      </c>
      <c r="I35" s="99">
        <v>4</v>
      </c>
      <c r="J35" s="98">
        <v>1</v>
      </c>
      <c r="K35" s="99">
        <v>8</v>
      </c>
      <c r="L35" s="100">
        <f t="shared" ref="L35:L47" si="17">D35+F35+H35+J35</f>
        <v>4</v>
      </c>
      <c r="M35" s="101">
        <f t="shared" ref="M35:M47" si="18">E35+G35+I35+K35</f>
        <v>22</v>
      </c>
      <c r="N35" s="98">
        <v>1</v>
      </c>
      <c r="O35" s="102">
        <v>5</v>
      </c>
      <c r="P35" s="98">
        <v>1</v>
      </c>
      <c r="Q35" s="102">
        <v>2</v>
      </c>
      <c r="R35" s="98">
        <v>1</v>
      </c>
      <c r="S35" s="102">
        <v>5</v>
      </c>
      <c r="T35" s="98">
        <v>1</v>
      </c>
      <c r="U35" s="102">
        <v>2</v>
      </c>
      <c r="V35" s="98">
        <v>1</v>
      </c>
      <c r="W35" s="102">
        <v>6</v>
      </c>
      <c r="X35" s="100">
        <f t="shared" ref="X35:X47" si="19">N35+P35+R35+T35+V35</f>
        <v>5</v>
      </c>
      <c r="Y35" s="101">
        <f t="shared" ref="Y35:Y47" si="20">O35+Q35+S35+U35+W35</f>
        <v>20</v>
      </c>
      <c r="Z35" s="73"/>
      <c r="AA35" s="75"/>
      <c r="AB35" s="73"/>
      <c r="AC35" s="75"/>
      <c r="AD35" s="73"/>
      <c r="AE35" s="75"/>
      <c r="AF35" s="76">
        <f t="shared" ref="AF35:AF47" si="21">Z35+AB35+AD35</f>
        <v>0</v>
      </c>
      <c r="AG35" s="76">
        <f t="shared" ref="AG35:AG47" si="22">AA35+AC35+AE35</f>
        <v>0</v>
      </c>
      <c r="AH35" s="77">
        <f t="shared" ref="AH35:AH47" si="23">L35+X35+AF35</f>
        <v>9</v>
      </c>
      <c r="AI35" s="78">
        <f t="shared" ref="AI35:AI47" si="24">M35+Y35+AG35</f>
        <v>42</v>
      </c>
      <c r="AJ35" s="8"/>
    </row>
    <row r="36" spans="1:36" s="9" customFormat="1" ht="12.75" customHeight="1" x14ac:dyDescent="0.25">
      <c r="A36" s="7">
        <v>3</v>
      </c>
      <c r="B36" s="71" t="s">
        <v>29</v>
      </c>
      <c r="C36" s="72"/>
      <c r="D36" s="98">
        <v>0</v>
      </c>
      <c r="E36" s="99">
        <v>0</v>
      </c>
      <c r="F36" s="98">
        <v>0</v>
      </c>
      <c r="G36" s="99">
        <v>0</v>
      </c>
      <c r="H36" s="98">
        <v>0</v>
      </c>
      <c r="I36" s="99">
        <v>0</v>
      </c>
      <c r="J36" s="98">
        <v>0</v>
      </c>
      <c r="K36" s="99">
        <v>0</v>
      </c>
      <c r="L36" s="100">
        <f t="shared" si="17"/>
        <v>0</v>
      </c>
      <c r="M36" s="101">
        <f t="shared" si="18"/>
        <v>0</v>
      </c>
      <c r="N36" s="98">
        <v>1</v>
      </c>
      <c r="O36" s="102">
        <v>1</v>
      </c>
      <c r="P36" s="98">
        <v>0</v>
      </c>
      <c r="Q36" s="102">
        <v>0</v>
      </c>
      <c r="R36" s="98">
        <v>1</v>
      </c>
      <c r="S36" s="102">
        <v>2</v>
      </c>
      <c r="T36" s="98">
        <v>1</v>
      </c>
      <c r="U36" s="102">
        <v>2</v>
      </c>
      <c r="V36" s="98">
        <v>1</v>
      </c>
      <c r="W36" s="102">
        <v>4</v>
      </c>
      <c r="X36" s="100">
        <f t="shared" si="19"/>
        <v>4</v>
      </c>
      <c r="Y36" s="101">
        <f t="shared" si="20"/>
        <v>9</v>
      </c>
      <c r="Z36" s="73"/>
      <c r="AA36" s="75"/>
      <c r="AB36" s="73"/>
      <c r="AC36" s="75"/>
      <c r="AD36" s="73"/>
      <c r="AE36" s="75"/>
      <c r="AF36" s="76">
        <f t="shared" si="21"/>
        <v>0</v>
      </c>
      <c r="AG36" s="76">
        <f t="shared" si="22"/>
        <v>0</v>
      </c>
      <c r="AH36" s="77">
        <f t="shared" si="23"/>
        <v>4</v>
      </c>
      <c r="AI36" s="78">
        <f t="shared" si="24"/>
        <v>9</v>
      </c>
      <c r="AJ36" s="8"/>
    </row>
    <row r="37" spans="1:36" s="9" customFormat="1" ht="12.75" customHeight="1" x14ac:dyDescent="0.25">
      <c r="A37" s="7">
        <v>4</v>
      </c>
      <c r="B37" s="71" t="s">
        <v>30</v>
      </c>
      <c r="C37" s="72">
        <v>7</v>
      </c>
      <c r="D37" s="73">
        <v>1</v>
      </c>
      <c r="E37" s="74">
        <v>5</v>
      </c>
      <c r="F37" s="73">
        <v>1</v>
      </c>
      <c r="G37" s="74">
        <v>5</v>
      </c>
      <c r="H37" s="73">
        <v>1</v>
      </c>
      <c r="I37" s="74">
        <v>6</v>
      </c>
      <c r="J37" s="73">
        <v>1</v>
      </c>
      <c r="K37" s="74">
        <v>4</v>
      </c>
      <c r="L37" s="100">
        <f t="shared" si="17"/>
        <v>4</v>
      </c>
      <c r="M37" s="101">
        <f t="shared" si="18"/>
        <v>20</v>
      </c>
      <c r="N37" s="73">
        <v>1</v>
      </c>
      <c r="O37" s="75">
        <v>4</v>
      </c>
      <c r="P37" s="73">
        <v>1</v>
      </c>
      <c r="Q37" s="75">
        <v>5</v>
      </c>
      <c r="R37" s="73">
        <v>1</v>
      </c>
      <c r="S37" s="75">
        <v>9</v>
      </c>
      <c r="T37" s="73">
        <v>1</v>
      </c>
      <c r="U37" s="75">
        <v>6</v>
      </c>
      <c r="V37" s="73">
        <v>1</v>
      </c>
      <c r="W37" s="75">
        <v>4</v>
      </c>
      <c r="X37" s="100">
        <f t="shared" si="19"/>
        <v>5</v>
      </c>
      <c r="Y37" s="101">
        <f t="shared" si="20"/>
        <v>28</v>
      </c>
      <c r="Z37" s="73"/>
      <c r="AA37" s="75"/>
      <c r="AB37" s="73"/>
      <c r="AC37" s="75"/>
      <c r="AD37" s="73"/>
      <c r="AE37" s="75"/>
      <c r="AF37" s="76">
        <f t="shared" si="21"/>
        <v>0</v>
      </c>
      <c r="AG37" s="76">
        <f t="shared" si="22"/>
        <v>0</v>
      </c>
      <c r="AH37" s="77">
        <f t="shared" si="23"/>
        <v>9</v>
      </c>
      <c r="AI37" s="78">
        <f t="shared" si="24"/>
        <v>48</v>
      </c>
      <c r="AJ37" s="8"/>
    </row>
    <row r="38" spans="1:36" s="9" customFormat="1" ht="12.75" customHeight="1" x14ac:dyDescent="0.25">
      <c r="A38" s="7">
        <v>5</v>
      </c>
      <c r="B38" s="71" t="s">
        <v>31</v>
      </c>
      <c r="C38" s="72"/>
      <c r="D38" s="98">
        <v>1</v>
      </c>
      <c r="E38" s="99">
        <v>5</v>
      </c>
      <c r="F38" s="98">
        <v>1</v>
      </c>
      <c r="G38" s="99">
        <v>8</v>
      </c>
      <c r="H38" s="98">
        <v>1</v>
      </c>
      <c r="I38" s="99">
        <v>5</v>
      </c>
      <c r="J38" s="98">
        <v>1</v>
      </c>
      <c r="K38" s="99">
        <v>4</v>
      </c>
      <c r="L38" s="100">
        <f t="shared" si="17"/>
        <v>4</v>
      </c>
      <c r="M38" s="101">
        <f t="shared" si="18"/>
        <v>22</v>
      </c>
      <c r="N38" s="98">
        <v>0.5</v>
      </c>
      <c r="O38" s="102">
        <v>1</v>
      </c>
      <c r="P38" s="98">
        <v>1</v>
      </c>
      <c r="Q38" s="102">
        <v>4</v>
      </c>
      <c r="R38" s="98">
        <v>0.5</v>
      </c>
      <c r="S38" s="102">
        <v>2</v>
      </c>
      <c r="T38" s="98">
        <v>1</v>
      </c>
      <c r="U38" s="102">
        <v>8</v>
      </c>
      <c r="V38" s="98">
        <v>1</v>
      </c>
      <c r="W38" s="102">
        <v>5</v>
      </c>
      <c r="X38" s="100">
        <f t="shared" si="19"/>
        <v>4</v>
      </c>
      <c r="Y38" s="101">
        <f t="shared" si="20"/>
        <v>20</v>
      </c>
      <c r="Z38" s="73"/>
      <c r="AA38" s="75"/>
      <c r="AB38" s="73"/>
      <c r="AC38" s="75"/>
      <c r="AD38" s="73"/>
      <c r="AE38" s="75"/>
      <c r="AF38" s="76">
        <f t="shared" si="21"/>
        <v>0</v>
      </c>
      <c r="AG38" s="76">
        <f t="shared" si="22"/>
        <v>0</v>
      </c>
      <c r="AH38" s="77">
        <f t="shared" si="23"/>
        <v>8</v>
      </c>
      <c r="AI38" s="78">
        <f t="shared" si="24"/>
        <v>42</v>
      </c>
      <c r="AJ38" s="8"/>
    </row>
    <row r="39" spans="1:36" s="9" customFormat="1" ht="12.75" customHeight="1" x14ac:dyDescent="0.25">
      <c r="A39" s="7">
        <v>6</v>
      </c>
      <c r="B39" s="71" t="s">
        <v>32</v>
      </c>
      <c r="C39" s="72"/>
      <c r="D39" s="79">
        <v>1</v>
      </c>
      <c r="E39" s="80">
        <v>12</v>
      </c>
      <c r="F39" s="98">
        <v>1</v>
      </c>
      <c r="G39" s="99">
        <v>7</v>
      </c>
      <c r="H39" s="98">
        <v>1</v>
      </c>
      <c r="I39" s="99">
        <v>14</v>
      </c>
      <c r="J39" s="98">
        <v>1</v>
      </c>
      <c r="K39" s="99">
        <v>10</v>
      </c>
      <c r="L39" s="100">
        <f t="shared" si="17"/>
        <v>4</v>
      </c>
      <c r="M39" s="101">
        <f t="shared" si="18"/>
        <v>43</v>
      </c>
      <c r="N39" s="98">
        <v>1</v>
      </c>
      <c r="O39" s="102">
        <v>12</v>
      </c>
      <c r="P39" s="98">
        <v>1</v>
      </c>
      <c r="Q39" s="102">
        <v>13</v>
      </c>
      <c r="R39" s="98">
        <v>1</v>
      </c>
      <c r="S39" s="102">
        <v>11</v>
      </c>
      <c r="T39" s="98">
        <v>1</v>
      </c>
      <c r="U39" s="102">
        <v>11</v>
      </c>
      <c r="V39" s="98">
        <v>1</v>
      </c>
      <c r="W39" s="102">
        <v>16</v>
      </c>
      <c r="X39" s="100">
        <f t="shared" si="19"/>
        <v>5</v>
      </c>
      <c r="Y39" s="101">
        <f t="shared" si="20"/>
        <v>63</v>
      </c>
      <c r="Z39" s="73"/>
      <c r="AA39" s="75"/>
      <c r="AB39" s="73"/>
      <c r="AC39" s="75"/>
      <c r="AD39" s="73"/>
      <c r="AE39" s="75"/>
      <c r="AF39" s="76">
        <f t="shared" si="21"/>
        <v>0</v>
      </c>
      <c r="AG39" s="76">
        <f t="shared" si="22"/>
        <v>0</v>
      </c>
      <c r="AH39" s="77">
        <f t="shared" si="23"/>
        <v>9</v>
      </c>
      <c r="AI39" s="78">
        <f t="shared" si="24"/>
        <v>106</v>
      </c>
      <c r="AJ39" s="8"/>
    </row>
    <row r="40" spans="1:36" s="9" customFormat="1" ht="12.75" customHeight="1" x14ac:dyDescent="0.25">
      <c r="A40" s="7">
        <v>7</v>
      </c>
      <c r="B40" s="71" t="s">
        <v>33</v>
      </c>
      <c r="C40" s="72"/>
      <c r="D40" s="98">
        <v>1</v>
      </c>
      <c r="E40" s="99">
        <v>6</v>
      </c>
      <c r="F40" s="98">
        <v>1</v>
      </c>
      <c r="G40" s="99">
        <v>6</v>
      </c>
      <c r="H40" s="98">
        <v>1</v>
      </c>
      <c r="I40" s="99">
        <v>3</v>
      </c>
      <c r="J40" s="98">
        <v>1</v>
      </c>
      <c r="K40" s="99">
        <v>3</v>
      </c>
      <c r="L40" s="100">
        <f t="shared" si="17"/>
        <v>4</v>
      </c>
      <c r="M40" s="101">
        <f t="shared" si="18"/>
        <v>18</v>
      </c>
      <c r="N40" s="98">
        <v>1</v>
      </c>
      <c r="O40" s="102">
        <v>5</v>
      </c>
      <c r="P40" s="98">
        <v>1</v>
      </c>
      <c r="Q40" s="102">
        <v>2</v>
      </c>
      <c r="R40" s="98">
        <v>1</v>
      </c>
      <c r="S40" s="102">
        <v>5</v>
      </c>
      <c r="T40" s="98">
        <v>1</v>
      </c>
      <c r="U40" s="102">
        <v>4</v>
      </c>
      <c r="V40" s="98">
        <v>1</v>
      </c>
      <c r="W40" s="102">
        <v>2</v>
      </c>
      <c r="X40" s="100">
        <f t="shared" si="19"/>
        <v>5</v>
      </c>
      <c r="Y40" s="101">
        <f t="shared" si="20"/>
        <v>18</v>
      </c>
      <c r="Z40" s="73"/>
      <c r="AA40" s="75"/>
      <c r="AB40" s="73"/>
      <c r="AC40" s="75"/>
      <c r="AD40" s="73"/>
      <c r="AE40" s="75"/>
      <c r="AF40" s="76">
        <f t="shared" si="21"/>
        <v>0</v>
      </c>
      <c r="AG40" s="76">
        <f t="shared" si="22"/>
        <v>0</v>
      </c>
      <c r="AH40" s="77">
        <f t="shared" si="23"/>
        <v>9</v>
      </c>
      <c r="AI40" s="78">
        <f t="shared" si="24"/>
        <v>36</v>
      </c>
      <c r="AJ40" s="8"/>
    </row>
    <row r="41" spans="1:36" s="9" customFormat="1" ht="12.75" customHeight="1" x14ac:dyDescent="0.25">
      <c r="A41" s="7">
        <v>8</v>
      </c>
      <c r="B41" s="71" t="s">
        <v>34</v>
      </c>
      <c r="C41" s="72">
        <v>0</v>
      </c>
      <c r="D41" s="98">
        <v>1</v>
      </c>
      <c r="E41" s="99">
        <v>6</v>
      </c>
      <c r="F41" s="98">
        <v>1</v>
      </c>
      <c r="G41" s="99">
        <v>7</v>
      </c>
      <c r="H41" s="98">
        <v>1</v>
      </c>
      <c r="I41" s="99">
        <v>5</v>
      </c>
      <c r="J41" s="98">
        <v>1</v>
      </c>
      <c r="K41" s="99">
        <v>8</v>
      </c>
      <c r="L41" s="100">
        <f t="shared" si="17"/>
        <v>4</v>
      </c>
      <c r="M41" s="101">
        <f t="shared" si="18"/>
        <v>26</v>
      </c>
      <c r="N41" s="98">
        <v>1</v>
      </c>
      <c r="O41" s="102">
        <v>6</v>
      </c>
      <c r="P41" s="98">
        <v>1</v>
      </c>
      <c r="Q41" s="102">
        <v>2</v>
      </c>
      <c r="R41" s="98">
        <v>1</v>
      </c>
      <c r="S41" s="102">
        <v>5</v>
      </c>
      <c r="T41" s="98">
        <v>1</v>
      </c>
      <c r="U41" s="102">
        <v>4</v>
      </c>
      <c r="V41" s="98">
        <v>1</v>
      </c>
      <c r="W41" s="102">
        <v>3</v>
      </c>
      <c r="X41" s="100">
        <f t="shared" si="19"/>
        <v>5</v>
      </c>
      <c r="Y41" s="101">
        <f t="shared" si="20"/>
        <v>20</v>
      </c>
      <c r="Z41" s="98">
        <v>1</v>
      </c>
      <c r="AA41" s="102">
        <v>4</v>
      </c>
      <c r="AB41" s="98">
        <v>1</v>
      </c>
      <c r="AC41" s="102">
        <v>3</v>
      </c>
      <c r="AD41" s="98">
        <v>1</v>
      </c>
      <c r="AE41" s="102">
        <v>7</v>
      </c>
      <c r="AF41" s="76">
        <f t="shared" si="21"/>
        <v>3</v>
      </c>
      <c r="AG41" s="76">
        <f t="shared" si="22"/>
        <v>14</v>
      </c>
      <c r="AH41" s="77">
        <f t="shared" si="23"/>
        <v>12</v>
      </c>
      <c r="AI41" s="78">
        <f t="shared" si="24"/>
        <v>60</v>
      </c>
      <c r="AJ41" s="8"/>
    </row>
    <row r="42" spans="1:36" s="9" customFormat="1" ht="12.75" customHeight="1" x14ac:dyDescent="0.25">
      <c r="A42" s="7">
        <v>9</v>
      </c>
      <c r="B42" s="71" t="s">
        <v>35</v>
      </c>
      <c r="C42" s="72"/>
      <c r="D42" s="81">
        <v>1</v>
      </c>
      <c r="E42" s="82">
        <v>7</v>
      </c>
      <c r="F42" s="81">
        <v>1</v>
      </c>
      <c r="G42" s="82">
        <v>17</v>
      </c>
      <c r="H42" s="81">
        <v>1</v>
      </c>
      <c r="I42" s="82">
        <v>9</v>
      </c>
      <c r="J42" s="81">
        <v>1</v>
      </c>
      <c r="K42" s="82">
        <v>8</v>
      </c>
      <c r="L42" s="100">
        <f t="shared" si="17"/>
        <v>4</v>
      </c>
      <c r="M42" s="101">
        <f t="shared" si="18"/>
        <v>41</v>
      </c>
      <c r="N42" s="81">
        <v>1</v>
      </c>
      <c r="O42" s="83">
        <v>9</v>
      </c>
      <c r="P42" s="81">
        <v>1</v>
      </c>
      <c r="Q42" s="83">
        <v>9</v>
      </c>
      <c r="R42" s="81">
        <v>1</v>
      </c>
      <c r="S42" s="83">
        <v>10</v>
      </c>
      <c r="T42" s="81">
        <v>1</v>
      </c>
      <c r="U42" s="83">
        <v>7</v>
      </c>
      <c r="V42" s="81">
        <v>1</v>
      </c>
      <c r="W42" s="83">
        <v>8</v>
      </c>
      <c r="X42" s="100">
        <f t="shared" si="19"/>
        <v>5</v>
      </c>
      <c r="Y42" s="101">
        <f t="shared" si="20"/>
        <v>43</v>
      </c>
      <c r="Z42" s="81">
        <v>1</v>
      </c>
      <c r="AA42" s="83">
        <v>9</v>
      </c>
      <c r="AB42" s="81">
        <v>1</v>
      </c>
      <c r="AC42" s="83">
        <v>6</v>
      </c>
      <c r="AD42" s="81">
        <v>1</v>
      </c>
      <c r="AE42" s="83">
        <v>5</v>
      </c>
      <c r="AF42" s="76">
        <f t="shared" si="21"/>
        <v>3</v>
      </c>
      <c r="AG42" s="76">
        <f t="shared" si="22"/>
        <v>20</v>
      </c>
      <c r="AH42" s="77">
        <f t="shared" si="23"/>
        <v>12</v>
      </c>
      <c r="AI42" s="78">
        <f t="shared" si="24"/>
        <v>104</v>
      </c>
      <c r="AJ42" s="8"/>
    </row>
    <row r="43" spans="1:36" s="9" customFormat="1" ht="12.75" customHeight="1" x14ac:dyDescent="0.25">
      <c r="A43" s="7">
        <v>10</v>
      </c>
      <c r="B43" s="71" t="s">
        <v>36</v>
      </c>
      <c r="C43" s="72">
        <v>29</v>
      </c>
      <c r="D43" s="73">
        <v>1</v>
      </c>
      <c r="E43" s="74">
        <v>15</v>
      </c>
      <c r="F43" s="73">
        <v>1</v>
      </c>
      <c r="G43" s="74">
        <v>18</v>
      </c>
      <c r="H43" s="73">
        <v>1</v>
      </c>
      <c r="I43" s="74">
        <v>12</v>
      </c>
      <c r="J43" s="73">
        <v>1</v>
      </c>
      <c r="K43" s="74">
        <v>11</v>
      </c>
      <c r="L43" s="100">
        <f t="shared" si="17"/>
        <v>4</v>
      </c>
      <c r="M43" s="101">
        <f t="shared" si="18"/>
        <v>56</v>
      </c>
      <c r="N43" s="73">
        <v>1</v>
      </c>
      <c r="O43" s="75">
        <v>10</v>
      </c>
      <c r="P43" s="73">
        <v>1</v>
      </c>
      <c r="Q43" s="75">
        <v>10</v>
      </c>
      <c r="R43" s="73">
        <v>1</v>
      </c>
      <c r="S43" s="75">
        <v>20</v>
      </c>
      <c r="T43" s="73">
        <v>1</v>
      </c>
      <c r="U43" s="75">
        <v>12</v>
      </c>
      <c r="V43" s="73">
        <v>1</v>
      </c>
      <c r="W43" s="75">
        <v>9</v>
      </c>
      <c r="X43" s="100">
        <f t="shared" si="19"/>
        <v>5</v>
      </c>
      <c r="Y43" s="101">
        <f t="shared" si="20"/>
        <v>61</v>
      </c>
      <c r="Z43" s="73"/>
      <c r="AA43" s="75"/>
      <c r="AB43" s="73"/>
      <c r="AC43" s="75"/>
      <c r="AD43" s="73"/>
      <c r="AE43" s="75"/>
      <c r="AF43" s="76">
        <f t="shared" si="21"/>
        <v>0</v>
      </c>
      <c r="AG43" s="76">
        <f t="shared" si="22"/>
        <v>0</v>
      </c>
      <c r="AH43" s="77">
        <f t="shared" si="23"/>
        <v>9</v>
      </c>
      <c r="AI43" s="78">
        <f t="shared" si="24"/>
        <v>117</v>
      </c>
      <c r="AJ43" s="8"/>
    </row>
    <row r="44" spans="1:36" s="9" customFormat="1" ht="12.75" customHeight="1" x14ac:dyDescent="0.25">
      <c r="A44" s="7">
        <v>11</v>
      </c>
      <c r="B44" s="71" t="s">
        <v>37</v>
      </c>
      <c r="C44" s="72">
        <v>0</v>
      </c>
      <c r="D44" s="98">
        <v>1</v>
      </c>
      <c r="E44" s="99">
        <v>10</v>
      </c>
      <c r="F44" s="98">
        <v>1</v>
      </c>
      <c r="G44" s="99">
        <v>12</v>
      </c>
      <c r="H44" s="98">
        <v>1</v>
      </c>
      <c r="I44" s="99">
        <v>11</v>
      </c>
      <c r="J44" s="98">
        <v>1</v>
      </c>
      <c r="K44" s="99">
        <v>10</v>
      </c>
      <c r="L44" s="100">
        <f t="shared" si="17"/>
        <v>4</v>
      </c>
      <c r="M44" s="101">
        <f t="shared" si="18"/>
        <v>43</v>
      </c>
      <c r="N44" s="98">
        <v>1</v>
      </c>
      <c r="O44" s="102">
        <v>12</v>
      </c>
      <c r="P44" s="98">
        <v>1</v>
      </c>
      <c r="Q44" s="102">
        <v>8</v>
      </c>
      <c r="R44" s="98">
        <v>1</v>
      </c>
      <c r="S44" s="102">
        <v>9</v>
      </c>
      <c r="T44" s="98">
        <v>1</v>
      </c>
      <c r="U44" s="102">
        <v>14</v>
      </c>
      <c r="V44" s="98">
        <v>1</v>
      </c>
      <c r="W44" s="102">
        <v>8</v>
      </c>
      <c r="X44" s="100">
        <f t="shared" si="19"/>
        <v>5</v>
      </c>
      <c r="Y44" s="101">
        <f t="shared" si="20"/>
        <v>51</v>
      </c>
      <c r="Z44" s="73"/>
      <c r="AA44" s="75"/>
      <c r="AB44" s="73"/>
      <c r="AC44" s="75"/>
      <c r="AD44" s="73"/>
      <c r="AE44" s="75"/>
      <c r="AF44" s="76">
        <f t="shared" si="21"/>
        <v>0</v>
      </c>
      <c r="AG44" s="76">
        <f t="shared" si="22"/>
        <v>0</v>
      </c>
      <c r="AH44" s="77">
        <f t="shared" si="23"/>
        <v>9</v>
      </c>
      <c r="AI44" s="78">
        <f t="shared" si="24"/>
        <v>94</v>
      </c>
      <c r="AJ44" s="8"/>
    </row>
    <row r="45" spans="1:36" s="9" customFormat="1" ht="12.75" customHeight="1" x14ac:dyDescent="0.25">
      <c r="A45" s="7">
        <v>12</v>
      </c>
      <c r="B45" s="71" t="s">
        <v>38</v>
      </c>
      <c r="C45" s="72">
        <v>1</v>
      </c>
      <c r="D45" s="98">
        <v>1</v>
      </c>
      <c r="E45" s="99">
        <v>1</v>
      </c>
      <c r="F45" s="98">
        <v>1</v>
      </c>
      <c r="G45" s="99">
        <v>4</v>
      </c>
      <c r="H45" s="98">
        <v>1</v>
      </c>
      <c r="I45" s="99">
        <v>1</v>
      </c>
      <c r="J45" s="98">
        <v>1</v>
      </c>
      <c r="K45" s="99">
        <v>3</v>
      </c>
      <c r="L45" s="100">
        <f t="shared" si="17"/>
        <v>4</v>
      </c>
      <c r="M45" s="101">
        <f t="shared" si="18"/>
        <v>9</v>
      </c>
      <c r="N45" s="98">
        <v>1</v>
      </c>
      <c r="O45" s="102">
        <v>5</v>
      </c>
      <c r="P45" s="98">
        <v>1</v>
      </c>
      <c r="Q45" s="102">
        <v>1</v>
      </c>
      <c r="R45" s="98">
        <v>1</v>
      </c>
      <c r="S45" s="102">
        <v>6</v>
      </c>
      <c r="T45" s="98">
        <v>1</v>
      </c>
      <c r="U45" s="102">
        <v>5</v>
      </c>
      <c r="V45" s="98">
        <v>1</v>
      </c>
      <c r="W45" s="102">
        <v>3</v>
      </c>
      <c r="X45" s="100">
        <f t="shared" si="19"/>
        <v>5</v>
      </c>
      <c r="Y45" s="101">
        <f t="shared" si="20"/>
        <v>20</v>
      </c>
      <c r="Z45" s="73"/>
      <c r="AA45" s="75"/>
      <c r="AB45" s="73"/>
      <c r="AC45" s="75"/>
      <c r="AD45" s="73"/>
      <c r="AE45" s="75"/>
      <c r="AF45" s="76">
        <f t="shared" si="21"/>
        <v>0</v>
      </c>
      <c r="AG45" s="76">
        <f t="shared" si="22"/>
        <v>0</v>
      </c>
      <c r="AH45" s="77">
        <f t="shared" si="23"/>
        <v>9</v>
      </c>
      <c r="AI45" s="78">
        <f t="shared" si="24"/>
        <v>29</v>
      </c>
      <c r="AJ45" s="8"/>
    </row>
    <row r="46" spans="1:36" s="9" customFormat="1" ht="12.75" customHeight="1" x14ac:dyDescent="0.25">
      <c r="A46" s="7">
        <v>13</v>
      </c>
      <c r="B46" s="71" t="s">
        <v>39</v>
      </c>
      <c r="C46" s="72"/>
      <c r="D46" s="98">
        <v>1</v>
      </c>
      <c r="E46" s="99">
        <v>1</v>
      </c>
      <c r="F46" s="98">
        <v>1</v>
      </c>
      <c r="G46" s="99">
        <v>1</v>
      </c>
      <c r="H46" s="98">
        <v>1</v>
      </c>
      <c r="I46" s="99">
        <v>3</v>
      </c>
      <c r="J46" s="98">
        <v>1</v>
      </c>
      <c r="K46" s="99">
        <v>1</v>
      </c>
      <c r="L46" s="100">
        <f t="shared" si="17"/>
        <v>4</v>
      </c>
      <c r="M46" s="101">
        <f t="shared" si="18"/>
        <v>6</v>
      </c>
      <c r="N46" s="98">
        <v>0</v>
      </c>
      <c r="O46" s="102">
        <v>0</v>
      </c>
      <c r="P46" s="98">
        <v>1</v>
      </c>
      <c r="Q46" s="102">
        <v>1</v>
      </c>
      <c r="R46" s="98">
        <v>1</v>
      </c>
      <c r="S46" s="102">
        <v>3</v>
      </c>
      <c r="T46" s="98">
        <v>1</v>
      </c>
      <c r="U46" s="102">
        <v>1</v>
      </c>
      <c r="V46" s="98">
        <v>1</v>
      </c>
      <c r="W46" s="102">
        <v>2</v>
      </c>
      <c r="X46" s="100">
        <f t="shared" si="19"/>
        <v>4</v>
      </c>
      <c r="Y46" s="101">
        <f t="shared" si="20"/>
        <v>7</v>
      </c>
      <c r="Z46" s="98">
        <v>0</v>
      </c>
      <c r="AA46" s="102">
        <v>0</v>
      </c>
      <c r="AB46" s="98">
        <v>1</v>
      </c>
      <c r="AC46" s="102">
        <v>3</v>
      </c>
      <c r="AD46" s="98">
        <v>0</v>
      </c>
      <c r="AE46" s="102">
        <v>0</v>
      </c>
      <c r="AF46" s="76">
        <f t="shared" si="21"/>
        <v>1</v>
      </c>
      <c r="AG46" s="76">
        <f t="shared" si="22"/>
        <v>3</v>
      </c>
      <c r="AH46" s="77">
        <f t="shared" si="23"/>
        <v>9</v>
      </c>
      <c r="AI46" s="78">
        <f t="shared" si="24"/>
        <v>16</v>
      </c>
      <c r="AJ46" s="8"/>
    </row>
    <row r="47" spans="1:36" s="9" customFormat="1" ht="12.75" customHeight="1" x14ac:dyDescent="0.25">
      <c r="A47" s="7">
        <v>14</v>
      </c>
      <c r="B47" s="71" t="s">
        <v>40</v>
      </c>
      <c r="C47" s="72"/>
      <c r="D47" s="73">
        <v>1</v>
      </c>
      <c r="E47" s="74">
        <v>2</v>
      </c>
      <c r="F47" s="73">
        <v>1</v>
      </c>
      <c r="G47" s="74">
        <v>5</v>
      </c>
      <c r="H47" s="73">
        <v>1</v>
      </c>
      <c r="I47" s="74">
        <v>6</v>
      </c>
      <c r="J47" s="73">
        <v>1</v>
      </c>
      <c r="K47" s="74">
        <v>4</v>
      </c>
      <c r="L47" s="100">
        <f t="shared" si="17"/>
        <v>4</v>
      </c>
      <c r="M47" s="101">
        <f t="shared" si="18"/>
        <v>17</v>
      </c>
      <c r="N47" s="73">
        <v>1</v>
      </c>
      <c r="O47" s="75">
        <v>5</v>
      </c>
      <c r="P47" s="73">
        <v>1</v>
      </c>
      <c r="Q47" s="75">
        <v>4</v>
      </c>
      <c r="R47" s="73">
        <v>1</v>
      </c>
      <c r="S47" s="75">
        <v>4</v>
      </c>
      <c r="T47" s="73">
        <v>1</v>
      </c>
      <c r="U47" s="75">
        <v>7</v>
      </c>
      <c r="V47" s="73">
        <v>1</v>
      </c>
      <c r="W47" s="75">
        <v>3</v>
      </c>
      <c r="X47" s="100">
        <f t="shared" si="19"/>
        <v>5</v>
      </c>
      <c r="Y47" s="101">
        <f t="shared" si="20"/>
        <v>23</v>
      </c>
      <c r="Z47" s="73">
        <v>1</v>
      </c>
      <c r="AA47" s="75">
        <v>4</v>
      </c>
      <c r="AB47" s="73">
        <v>1</v>
      </c>
      <c r="AC47" s="75">
        <v>2</v>
      </c>
      <c r="AD47" s="73">
        <v>1</v>
      </c>
      <c r="AE47" s="75">
        <v>8</v>
      </c>
      <c r="AF47" s="76">
        <f t="shared" si="21"/>
        <v>3</v>
      </c>
      <c r="AG47" s="76">
        <f t="shared" si="22"/>
        <v>14</v>
      </c>
      <c r="AH47" s="77">
        <f t="shared" si="23"/>
        <v>12</v>
      </c>
      <c r="AI47" s="78">
        <f t="shared" si="24"/>
        <v>54</v>
      </c>
      <c r="AJ47" s="8"/>
    </row>
    <row r="48" spans="1:36" ht="30.75" customHeight="1" x14ac:dyDescent="0.25">
      <c r="A48" s="4"/>
      <c r="B48" s="94" t="s">
        <v>21</v>
      </c>
      <c r="C48" s="85">
        <f t="shared" ref="C48:AI48" si="25">SUM(C34:C47)</f>
        <v>37</v>
      </c>
      <c r="D48" s="85">
        <f t="shared" si="25"/>
        <v>13</v>
      </c>
      <c r="E48" s="85">
        <f t="shared" si="25"/>
        <v>79</v>
      </c>
      <c r="F48" s="85">
        <f t="shared" si="25"/>
        <v>12.5</v>
      </c>
      <c r="G48" s="85">
        <f t="shared" si="25"/>
        <v>102</v>
      </c>
      <c r="H48" s="85">
        <f t="shared" si="25"/>
        <v>12.5</v>
      </c>
      <c r="I48" s="85">
        <f t="shared" si="25"/>
        <v>84</v>
      </c>
      <c r="J48" s="85">
        <f t="shared" si="25"/>
        <v>13</v>
      </c>
      <c r="K48" s="85">
        <f t="shared" si="25"/>
        <v>84</v>
      </c>
      <c r="L48" s="85">
        <f t="shared" si="25"/>
        <v>51</v>
      </c>
      <c r="M48" s="85">
        <f t="shared" si="25"/>
        <v>349</v>
      </c>
      <c r="N48" s="85">
        <f t="shared" si="25"/>
        <v>12</v>
      </c>
      <c r="O48" s="85">
        <f t="shared" si="25"/>
        <v>82</v>
      </c>
      <c r="P48" s="85">
        <f t="shared" si="25"/>
        <v>12.5</v>
      </c>
      <c r="Q48" s="85">
        <f t="shared" si="25"/>
        <v>64</v>
      </c>
      <c r="R48" s="85">
        <f t="shared" si="25"/>
        <v>13</v>
      </c>
      <c r="S48" s="85">
        <f t="shared" si="25"/>
        <v>94</v>
      </c>
      <c r="T48" s="85">
        <f t="shared" si="25"/>
        <v>13.5</v>
      </c>
      <c r="U48" s="85">
        <f t="shared" si="25"/>
        <v>91</v>
      </c>
      <c r="V48" s="85">
        <f t="shared" si="25"/>
        <v>14</v>
      </c>
      <c r="W48" s="85">
        <f t="shared" si="25"/>
        <v>77</v>
      </c>
      <c r="X48" s="85">
        <f t="shared" si="25"/>
        <v>65</v>
      </c>
      <c r="Y48" s="85">
        <f t="shared" si="25"/>
        <v>408</v>
      </c>
      <c r="Z48" s="85">
        <f t="shared" si="25"/>
        <v>3.5</v>
      </c>
      <c r="AA48" s="85">
        <f t="shared" si="25"/>
        <v>23</v>
      </c>
      <c r="AB48" s="85">
        <f t="shared" si="25"/>
        <v>4.5</v>
      </c>
      <c r="AC48" s="85">
        <f t="shared" si="25"/>
        <v>19</v>
      </c>
      <c r="AD48" s="85">
        <f t="shared" si="25"/>
        <v>4</v>
      </c>
      <c r="AE48" s="85">
        <f t="shared" si="25"/>
        <v>24</v>
      </c>
      <c r="AF48" s="87">
        <f t="shared" si="25"/>
        <v>12</v>
      </c>
      <c r="AG48" s="85">
        <f t="shared" si="25"/>
        <v>66</v>
      </c>
      <c r="AH48" s="85">
        <f t="shared" si="25"/>
        <v>128</v>
      </c>
      <c r="AI48" s="85">
        <f t="shared" si="25"/>
        <v>823</v>
      </c>
      <c r="AJ48" s="1"/>
    </row>
    <row r="49" spans="1:40" x14ac:dyDescent="0.25">
      <c r="A49" s="14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1"/>
    </row>
    <row r="50" spans="1:40" ht="13.5" customHeight="1" x14ac:dyDescent="0.25">
      <c r="A50" s="14"/>
      <c r="B50" s="88"/>
      <c r="C50" s="88" t="s">
        <v>42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 t="s">
        <v>41</v>
      </c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1"/>
    </row>
    <row r="51" spans="1:40" ht="6.75" customHeight="1" x14ac:dyDescent="0.25">
      <c r="A51" s="14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1"/>
    </row>
    <row r="52" spans="1:40" ht="13.5" customHeight="1" x14ac:dyDescent="0.25">
      <c r="A52" s="14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1"/>
    </row>
    <row r="54" spans="1:40" ht="16.5" x14ac:dyDescent="0.3">
      <c r="A54" s="127" t="s">
        <v>26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8"/>
      <c r="AJ54" s="1"/>
    </row>
    <row r="55" spans="1:40" x14ac:dyDescent="0.25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6"/>
    </row>
    <row r="56" spans="1:40" ht="15.75" customHeight="1" thickBot="1" x14ac:dyDescent="0.3">
      <c r="A56" s="130" t="s">
        <v>0</v>
      </c>
      <c r="B56" s="133" t="s">
        <v>1</v>
      </c>
      <c r="C56" s="133" t="s">
        <v>23</v>
      </c>
      <c r="D56" s="136" t="s">
        <v>2</v>
      </c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8"/>
      <c r="AJ56" s="1"/>
    </row>
    <row r="57" spans="1:40" ht="56.25" customHeight="1" x14ac:dyDescent="0.25">
      <c r="A57" s="131"/>
      <c r="B57" s="134"/>
      <c r="C57" s="134"/>
      <c r="D57" s="123" t="s">
        <v>3</v>
      </c>
      <c r="E57" s="124"/>
      <c r="F57" s="123" t="s">
        <v>4</v>
      </c>
      <c r="G57" s="124"/>
      <c r="H57" s="123" t="s">
        <v>5</v>
      </c>
      <c r="I57" s="124"/>
      <c r="J57" s="123" t="s">
        <v>6</v>
      </c>
      <c r="K57" s="124"/>
      <c r="L57" s="125" t="s">
        <v>7</v>
      </c>
      <c r="M57" s="126"/>
      <c r="N57" s="123" t="s">
        <v>8</v>
      </c>
      <c r="O57" s="124"/>
      <c r="P57" s="123" t="s">
        <v>9</v>
      </c>
      <c r="Q57" s="124"/>
      <c r="R57" s="123" t="s">
        <v>10</v>
      </c>
      <c r="S57" s="124"/>
      <c r="T57" s="123" t="s">
        <v>11</v>
      </c>
      <c r="U57" s="124"/>
      <c r="V57" s="123" t="s">
        <v>12</v>
      </c>
      <c r="W57" s="124"/>
      <c r="X57" s="125" t="s">
        <v>13</v>
      </c>
      <c r="Y57" s="126"/>
      <c r="Z57" s="123" t="s">
        <v>14</v>
      </c>
      <c r="AA57" s="124"/>
      <c r="AB57" s="123" t="s">
        <v>15</v>
      </c>
      <c r="AC57" s="124"/>
      <c r="AD57" s="123" t="s">
        <v>16</v>
      </c>
      <c r="AE57" s="124"/>
      <c r="AF57" s="125" t="s">
        <v>17</v>
      </c>
      <c r="AG57" s="126"/>
      <c r="AH57" s="139" t="s">
        <v>18</v>
      </c>
      <c r="AI57" s="126"/>
      <c r="AJ57" s="1"/>
    </row>
    <row r="58" spans="1:40" ht="100.5" customHeight="1" x14ac:dyDescent="0.25">
      <c r="A58" s="132"/>
      <c r="B58" s="135"/>
      <c r="C58" s="135"/>
      <c r="D58" s="66" t="s">
        <v>19</v>
      </c>
      <c r="E58" s="66" t="s">
        <v>20</v>
      </c>
      <c r="F58" s="66" t="s">
        <v>19</v>
      </c>
      <c r="G58" s="66" t="s">
        <v>20</v>
      </c>
      <c r="H58" s="66" t="s">
        <v>19</v>
      </c>
      <c r="I58" s="66" t="s">
        <v>20</v>
      </c>
      <c r="J58" s="66" t="s">
        <v>19</v>
      </c>
      <c r="K58" s="66" t="s">
        <v>20</v>
      </c>
      <c r="L58" s="66" t="s">
        <v>19</v>
      </c>
      <c r="M58" s="66" t="s">
        <v>20</v>
      </c>
      <c r="N58" s="66" t="s">
        <v>19</v>
      </c>
      <c r="O58" s="66" t="s">
        <v>20</v>
      </c>
      <c r="P58" s="66" t="s">
        <v>19</v>
      </c>
      <c r="Q58" s="66" t="s">
        <v>20</v>
      </c>
      <c r="R58" s="66" t="s">
        <v>19</v>
      </c>
      <c r="S58" s="66" t="s">
        <v>20</v>
      </c>
      <c r="T58" s="66" t="s">
        <v>19</v>
      </c>
      <c r="U58" s="66" t="s">
        <v>20</v>
      </c>
      <c r="V58" s="66" t="s">
        <v>19</v>
      </c>
      <c r="W58" s="66" t="s">
        <v>20</v>
      </c>
      <c r="X58" s="66" t="s">
        <v>19</v>
      </c>
      <c r="Y58" s="66" t="s">
        <v>20</v>
      </c>
      <c r="Z58" s="66" t="s">
        <v>19</v>
      </c>
      <c r="AA58" s="66" t="s">
        <v>20</v>
      </c>
      <c r="AB58" s="66" t="s">
        <v>19</v>
      </c>
      <c r="AC58" s="66" t="s">
        <v>20</v>
      </c>
      <c r="AD58" s="66" t="s">
        <v>19</v>
      </c>
      <c r="AE58" s="66" t="s">
        <v>20</v>
      </c>
      <c r="AF58" s="66" t="s">
        <v>19</v>
      </c>
      <c r="AG58" s="66" t="s">
        <v>20</v>
      </c>
      <c r="AH58" s="67" t="s">
        <v>19</v>
      </c>
      <c r="AI58" s="66" t="s">
        <v>20</v>
      </c>
      <c r="AJ58" s="1"/>
    </row>
    <row r="59" spans="1:40" x14ac:dyDescent="0.25">
      <c r="A59" s="3">
        <v>1</v>
      </c>
      <c r="B59" s="68">
        <v>2</v>
      </c>
      <c r="C59" s="69"/>
      <c r="D59" s="69">
        <v>3</v>
      </c>
      <c r="E59" s="69">
        <v>4</v>
      </c>
      <c r="F59" s="69">
        <v>5</v>
      </c>
      <c r="G59" s="69">
        <v>6</v>
      </c>
      <c r="H59" s="69">
        <v>7</v>
      </c>
      <c r="I59" s="69">
        <v>8</v>
      </c>
      <c r="J59" s="69">
        <v>9</v>
      </c>
      <c r="K59" s="69">
        <v>10</v>
      </c>
      <c r="L59" s="69">
        <v>11</v>
      </c>
      <c r="M59" s="69">
        <v>12</v>
      </c>
      <c r="N59" s="69">
        <v>13</v>
      </c>
      <c r="O59" s="69">
        <v>14</v>
      </c>
      <c r="P59" s="69">
        <v>15</v>
      </c>
      <c r="Q59" s="69">
        <v>16</v>
      </c>
      <c r="R59" s="69">
        <v>17</v>
      </c>
      <c r="S59" s="69">
        <v>18</v>
      </c>
      <c r="T59" s="69">
        <v>19</v>
      </c>
      <c r="U59" s="69">
        <v>20</v>
      </c>
      <c r="V59" s="69">
        <v>21</v>
      </c>
      <c r="W59" s="69">
        <v>22</v>
      </c>
      <c r="X59" s="69">
        <v>23</v>
      </c>
      <c r="Y59" s="69">
        <v>24</v>
      </c>
      <c r="Z59" s="69">
        <v>25</v>
      </c>
      <c r="AA59" s="69">
        <v>26</v>
      </c>
      <c r="AB59" s="69">
        <v>27</v>
      </c>
      <c r="AC59" s="69">
        <v>28</v>
      </c>
      <c r="AD59" s="69">
        <v>29</v>
      </c>
      <c r="AE59" s="69">
        <v>30</v>
      </c>
      <c r="AF59" s="69">
        <v>31</v>
      </c>
      <c r="AG59" s="69">
        <v>32</v>
      </c>
      <c r="AH59" s="93">
        <v>33</v>
      </c>
      <c r="AI59" s="69">
        <v>34</v>
      </c>
      <c r="AJ59" s="1"/>
    </row>
    <row r="60" spans="1:40" ht="12.75" customHeight="1" x14ac:dyDescent="0.25">
      <c r="A60" s="13">
        <v>1</v>
      </c>
      <c r="B60" s="95" t="s">
        <v>27</v>
      </c>
      <c r="C60" s="96">
        <f t="shared" ref="C60:K73" si="26">(C9*2+C34)/3</f>
        <v>0</v>
      </c>
      <c r="D60" s="96">
        <f t="shared" si="26"/>
        <v>1</v>
      </c>
      <c r="E60" s="96">
        <f t="shared" si="26"/>
        <v>6</v>
      </c>
      <c r="F60" s="96">
        <f t="shared" si="26"/>
        <v>0.5</v>
      </c>
      <c r="G60" s="96">
        <f t="shared" si="26"/>
        <v>5.666666666666667</v>
      </c>
      <c r="H60" s="96">
        <f t="shared" si="26"/>
        <v>0.5</v>
      </c>
      <c r="I60" s="96">
        <f t="shared" si="26"/>
        <v>8.3333333333333339</v>
      </c>
      <c r="J60" s="96">
        <f t="shared" si="26"/>
        <v>1</v>
      </c>
      <c r="K60" s="96">
        <f t="shared" si="26"/>
        <v>8</v>
      </c>
      <c r="L60" s="78">
        <f t="shared" ref="L60:M73" si="27">D60+F60+H60+J60</f>
        <v>3</v>
      </c>
      <c r="M60" s="78">
        <f t="shared" si="27"/>
        <v>28</v>
      </c>
      <c r="N60" s="96">
        <f t="shared" ref="N60:W73" si="28">(N9*2+N34)/3</f>
        <v>0.5</v>
      </c>
      <c r="O60" s="96">
        <f t="shared" si="28"/>
        <v>4.333333333333333</v>
      </c>
      <c r="P60" s="96">
        <f t="shared" si="28"/>
        <v>0.5</v>
      </c>
      <c r="Q60" s="96">
        <f t="shared" si="28"/>
        <v>3</v>
      </c>
      <c r="R60" s="96">
        <f t="shared" si="28"/>
        <v>0.83333333333333337</v>
      </c>
      <c r="S60" s="96">
        <f t="shared" si="28"/>
        <v>6.333333333333333</v>
      </c>
      <c r="T60" s="96">
        <f t="shared" si="28"/>
        <v>0.5</v>
      </c>
      <c r="U60" s="96">
        <f t="shared" si="28"/>
        <v>5.333333333333333</v>
      </c>
      <c r="V60" s="96">
        <f t="shared" si="28"/>
        <v>0.66666666666666663</v>
      </c>
      <c r="W60" s="96">
        <f t="shared" si="28"/>
        <v>5.333333333333333</v>
      </c>
      <c r="X60" s="78">
        <f t="shared" ref="X60:Y73" si="29">N60+P60+R60+T60+V60</f>
        <v>3</v>
      </c>
      <c r="Y60" s="78">
        <f t="shared" si="29"/>
        <v>24.333333333333332</v>
      </c>
      <c r="Z60" s="96">
        <f t="shared" ref="Z60:AE73" si="30">(Z9*2+Z34)/3</f>
        <v>0.5</v>
      </c>
      <c r="AA60" s="96">
        <f t="shared" si="30"/>
        <v>5.333333333333333</v>
      </c>
      <c r="AB60" s="96">
        <f t="shared" si="30"/>
        <v>0.5</v>
      </c>
      <c r="AC60" s="96">
        <f t="shared" si="30"/>
        <v>4.333333333333333</v>
      </c>
      <c r="AD60" s="96">
        <f t="shared" si="30"/>
        <v>1</v>
      </c>
      <c r="AE60" s="96">
        <f t="shared" si="30"/>
        <v>2.6666666666666665</v>
      </c>
      <c r="AF60" s="77">
        <f t="shared" ref="AF60:AG73" si="31">Z60+AB60+AD60</f>
        <v>2</v>
      </c>
      <c r="AG60" s="78">
        <f t="shared" si="31"/>
        <v>12.333333333333332</v>
      </c>
      <c r="AH60" s="78">
        <f t="shared" ref="AH60:AI73" si="32">L60+X60+AF60</f>
        <v>8</v>
      </c>
      <c r="AI60" s="78">
        <f t="shared" si="32"/>
        <v>64.666666666666657</v>
      </c>
      <c r="AJ60" s="1"/>
      <c r="AK60" s="21"/>
      <c r="AL60" s="21"/>
      <c r="AM60" s="21"/>
      <c r="AN60" s="21"/>
    </row>
    <row r="61" spans="1:40" ht="12.75" customHeight="1" x14ac:dyDescent="0.25">
      <c r="A61" s="13">
        <v>2</v>
      </c>
      <c r="B61" s="95" t="s">
        <v>28</v>
      </c>
      <c r="C61" s="96">
        <f t="shared" si="26"/>
        <v>0</v>
      </c>
      <c r="D61" s="96">
        <f t="shared" si="26"/>
        <v>1</v>
      </c>
      <c r="E61" s="96">
        <f t="shared" si="26"/>
        <v>5</v>
      </c>
      <c r="F61" s="96">
        <f t="shared" si="26"/>
        <v>1</v>
      </c>
      <c r="G61" s="96">
        <f t="shared" si="26"/>
        <v>4.333333333333333</v>
      </c>
      <c r="H61" s="96">
        <f t="shared" si="26"/>
        <v>1</v>
      </c>
      <c r="I61" s="96">
        <f t="shared" si="26"/>
        <v>6.666666666666667</v>
      </c>
      <c r="J61" s="96">
        <f t="shared" si="26"/>
        <v>1</v>
      </c>
      <c r="K61" s="96">
        <f t="shared" si="26"/>
        <v>6</v>
      </c>
      <c r="L61" s="78">
        <f t="shared" si="27"/>
        <v>4</v>
      </c>
      <c r="M61" s="78">
        <f t="shared" si="27"/>
        <v>22</v>
      </c>
      <c r="N61" s="96">
        <f t="shared" si="28"/>
        <v>1</v>
      </c>
      <c r="O61" s="96">
        <f t="shared" si="28"/>
        <v>3</v>
      </c>
      <c r="P61" s="96">
        <f t="shared" si="28"/>
        <v>1</v>
      </c>
      <c r="Q61" s="96">
        <f t="shared" si="28"/>
        <v>4</v>
      </c>
      <c r="R61" s="96">
        <f t="shared" si="28"/>
        <v>1</v>
      </c>
      <c r="S61" s="96">
        <f t="shared" si="28"/>
        <v>3</v>
      </c>
      <c r="T61" s="96">
        <f t="shared" si="28"/>
        <v>1</v>
      </c>
      <c r="U61" s="96">
        <f t="shared" si="28"/>
        <v>4.666666666666667</v>
      </c>
      <c r="V61" s="96">
        <f t="shared" si="28"/>
        <v>0.33333333333333331</v>
      </c>
      <c r="W61" s="96">
        <f t="shared" si="28"/>
        <v>2</v>
      </c>
      <c r="X61" s="78">
        <f t="shared" si="29"/>
        <v>4.333333333333333</v>
      </c>
      <c r="Y61" s="78">
        <f t="shared" si="29"/>
        <v>16.666666666666668</v>
      </c>
      <c r="Z61" s="96">
        <f t="shared" si="30"/>
        <v>0</v>
      </c>
      <c r="AA61" s="96">
        <f t="shared" si="30"/>
        <v>0</v>
      </c>
      <c r="AB61" s="96">
        <f t="shared" si="30"/>
        <v>0</v>
      </c>
      <c r="AC61" s="96">
        <f t="shared" si="30"/>
        <v>0</v>
      </c>
      <c r="AD61" s="96">
        <f t="shared" si="30"/>
        <v>0</v>
      </c>
      <c r="AE61" s="96">
        <f t="shared" si="30"/>
        <v>0</v>
      </c>
      <c r="AF61" s="77">
        <f t="shared" si="31"/>
        <v>0</v>
      </c>
      <c r="AG61" s="78">
        <f t="shared" si="31"/>
        <v>0</v>
      </c>
      <c r="AH61" s="78">
        <f t="shared" si="32"/>
        <v>8.3333333333333321</v>
      </c>
      <c r="AI61" s="78">
        <f t="shared" si="32"/>
        <v>38.666666666666671</v>
      </c>
      <c r="AJ61" s="1"/>
      <c r="AK61" s="21"/>
      <c r="AL61" s="21"/>
      <c r="AM61" s="21"/>
      <c r="AN61" s="21"/>
    </row>
    <row r="62" spans="1:40" ht="12.75" customHeight="1" x14ac:dyDescent="0.25">
      <c r="A62" s="13">
        <v>3</v>
      </c>
      <c r="B62" s="95" t="s">
        <v>29</v>
      </c>
      <c r="C62" s="96">
        <f t="shared" si="26"/>
        <v>0</v>
      </c>
      <c r="D62" s="96">
        <f t="shared" si="26"/>
        <v>0</v>
      </c>
      <c r="E62" s="96">
        <f t="shared" si="26"/>
        <v>0</v>
      </c>
      <c r="F62" s="96">
        <f t="shared" si="26"/>
        <v>0</v>
      </c>
      <c r="G62" s="96">
        <f t="shared" si="26"/>
        <v>0</v>
      </c>
      <c r="H62" s="96">
        <f t="shared" si="26"/>
        <v>0</v>
      </c>
      <c r="I62" s="96">
        <f t="shared" si="26"/>
        <v>0</v>
      </c>
      <c r="J62" s="96">
        <f t="shared" si="26"/>
        <v>0.66666666666666663</v>
      </c>
      <c r="K62" s="96">
        <f t="shared" si="26"/>
        <v>0.66666666666666663</v>
      </c>
      <c r="L62" s="78">
        <f t="shared" si="27"/>
        <v>0.66666666666666663</v>
      </c>
      <c r="M62" s="78">
        <f t="shared" si="27"/>
        <v>0.66666666666666663</v>
      </c>
      <c r="N62" s="96">
        <f t="shared" si="28"/>
        <v>0.33333333333333331</v>
      </c>
      <c r="O62" s="96">
        <f t="shared" si="28"/>
        <v>0.33333333333333331</v>
      </c>
      <c r="P62" s="96">
        <f t="shared" si="28"/>
        <v>0.66666666666666663</v>
      </c>
      <c r="Q62" s="96">
        <f t="shared" si="28"/>
        <v>1.3333333333333333</v>
      </c>
      <c r="R62" s="96">
        <f t="shared" si="28"/>
        <v>1</v>
      </c>
      <c r="S62" s="96">
        <f t="shared" si="28"/>
        <v>2</v>
      </c>
      <c r="T62" s="96">
        <f t="shared" si="28"/>
        <v>1</v>
      </c>
      <c r="U62" s="96">
        <f t="shared" si="28"/>
        <v>3.3333333333333335</v>
      </c>
      <c r="V62" s="96">
        <f t="shared" si="28"/>
        <v>0.33333333333333331</v>
      </c>
      <c r="W62" s="96">
        <f t="shared" si="28"/>
        <v>1.3333333333333333</v>
      </c>
      <c r="X62" s="78">
        <f t="shared" si="29"/>
        <v>3.3333333333333335</v>
      </c>
      <c r="Y62" s="78">
        <f t="shared" si="29"/>
        <v>8.3333333333333339</v>
      </c>
      <c r="Z62" s="96">
        <f t="shared" si="30"/>
        <v>0</v>
      </c>
      <c r="AA62" s="96">
        <f t="shared" si="30"/>
        <v>0</v>
      </c>
      <c r="AB62" s="96">
        <f t="shared" si="30"/>
        <v>0</v>
      </c>
      <c r="AC62" s="96">
        <f t="shared" si="30"/>
        <v>0</v>
      </c>
      <c r="AD62" s="96">
        <f t="shared" si="30"/>
        <v>0</v>
      </c>
      <c r="AE62" s="96">
        <f t="shared" si="30"/>
        <v>0</v>
      </c>
      <c r="AF62" s="77">
        <f t="shared" si="31"/>
        <v>0</v>
      </c>
      <c r="AG62" s="78">
        <f t="shared" si="31"/>
        <v>0</v>
      </c>
      <c r="AH62" s="78">
        <f t="shared" si="32"/>
        <v>4</v>
      </c>
      <c r="AI62" s="78">
        <f t="shared" si="32"/>
        <v>9</v>
      </c>
      <c r="AJ62" s="1"/>
      <c r="AK62" s="21"/>
      <c r="AL62" s="21"/>
      <c r="AM62" s="21"/>
      <c r="AN62" s="21"/>
    </row>
    <row r="63" spans="1:40" ht="12.75" customHeight="1" x14ac:dyDescent="0.25">
      <c r="A63" s="13">
        <v>4</v>
      </c>
      <c r="B63" s="95" t="s">
        <v>30</v>
      </c>
      <c r="C63" s="96">
        <f t="shared" si="26"/>
        <v>5.666666666666667</v>
      </c>
      <c r="D63" s="96">
        <f t="shared" si="26"/>
        <v>1</v>
      </c>
      <c r="E63" s="96">
        <f t="shared" si="26"/>
        <v>5</v>
      </c>
      <c r="F63" s="96">
        <f t="shared" si="26"/>
        <v>1</v>
      </c>
      <c r="G63" s="96">
        <f t="shared" si="26"/>
        <v>5.666666666666667</v>
      </c>
      <c r="H63" s="96">
        <f t="shared" si="26"/>
        <v>1</v>
      </c>
      <c r="I63" s="96">
        <f t="shared" si="26"/>
        <v>4.666666666666667</v>
      </c>
      <c r="J63" s="96">
        <f t="shared" si="26"/>
        <v>1</v>
      </c>
      <c r="K63" s="96">
        <f t="shared" si="26"/>
        <v>4</v>
      </c>
      <c r="L63" s="78">
        <f t="shared" si="27"/>
        <v>4</v>
      </c>
      <c r="M63" s="78">
        <f t="shared" si="27"/>
        <v>19.333333333333336</v>
      </c>
      <c r="N63" s="96">
        <f t="shared" si="28"/>
        <v>1</v>
      </c>
      <c r="O63" s="96">
        <f t="shared" si="28"/>
        <v>4.666666666666667</v>
      </c>
      <c r="P63" s="96">
        <f t="shared" si="28"/>
        <v>1</v>
      </c>
      <c r="Q63" s="96">
        <f t="shared" si="28"/>
        <v>7.666666666666667</v>
      </c>
      <c r="R63" s="96">
        <f t="shared" si="28"/>
        <v>1</v>
      </c>
      <c r="S63" s="96">
        <f t="shared" si="28"/>
        <v>7</v>
      </c>
      <c r="T63" s="96">
        <f t="shared" si="28"/>
        <v>1</v>
      </c>
      <c r="U63" s="96">
        <f t="shared" si="28"/>
        <v>4.666666666666667</v>
      </c>
      <c r="V63" s="96">
        <f t="shared" si="28"/>
        <v>1</v>
      </c>
      <c r="W63" s="96">
        <f t="shared" si="28"/>
        <v>2</v>
      </c>
      <c r="X63" s="78">
        <f t="shared" si="29"/>
        <v>5</v>
      </c>
      <c r="Y63" s="78">
        <f t="shared" si="29"/>
        <v>26.000000000000004</v>
      </c>
      <c r="Z63" s="96">
        <f t="shared" si="30"/>
        <v>0</v>
      </c>
      <c r="AA63" s="96">
        <f t="shared" si="30"/>
        <v>0</v>
      </c>
      <c r="AB63" s="96">
        <f t="shared" si="30"/>
        <v>0</v>
      </c>
      <c r="AC63" s="96">
        <f t="shared" si="30"/>
        <v>0</v>
      </c>
      <c r="AD63" s="96">
        <f t="shared" si="30"/>
        <v>0</v>
      </c>
      <c r="AE63" s="96">
        <f t="shared" si="30"/>
        <v>0</v>
      </c>
      <c r="AF63" s="77">
        <f t="shared" si="31"/>
        <v>0</v>
      </c>
      <c r="AG63" s="78">
        <f t="shared" si="31"/>
        <v>0</v>
      </c>
      <c r="AH63" s="78">
        <f t="shared" si="32"/>
        <v>9</v>
      </c>
      <c r="AI63" s="78">
        <f t="shared" si="32"/>
        <v>45.333333333333343</v>
      </c>
      <c r="AJ63" s="1"/>
      <c r="AK63" s="21"/>
      <c r="AL63" s="21"/>
      <c r="AM63" s="21"/>
      <c r="AN63" s="21"/>
    </row>
    <row r="64" spans="1:40" ht="12.75" customHeight="1" x14ac:dyDescent="0.25">
      <c r="A64" s="13">
        <v>5</v>
      </c>
      <c r="B64" s="95" t="s">
        <v>31</v>
      </c>
      <c r="C64" s="96">
        <f t="shared" si="26"/>
        <v>0</v>
      </c>
      <c r="D64" s="96">
        <f t="shared" si="26"/>
        <v>1</v>
      </c>
      <c r="E64" s="96">
        <f t="shared" si="26"/>
        <v>7</v>
      </c>
      <c r="F64" s="96">
        <f t="shared" si="26"/>
        <v>1</v>
      </c>
      <c r="G64" s="96">
        <f t="shared" si="26"/>
        <v>6</v>
      </c>
      <c r="H64" s="96">
        <f t="shared" si="26"/>
        <v>0.66666666666666663</v>
      </c>
      <c r="I64" s="96">
        <f t="shared" si="26"/>
        <v>2.3333333333333335</v>
      </c>
      <c r="J64" s="96">
        <f t="shared" si="26"/>
        <v>0.66666666666666663</v>
      </c>
      <c r="K64" s="96">
        <f t="shared" si="26"/>
        <v>4</v>
      </c>
      <c r="L64" s="78">
        <f t="shared" si="27"/>
        <v>3.333333333333333</v>
      </c>
      <c r="M64" s="78">
        <f t="shared" si="27"/>
        <v>19.333333333333336</v>
      </c>
      <c r="N64" s="96">
        <f t="shared" si="28"/>
        <v>0.5</v>
      </c>
      <c r="O64" s="96">
        <f t="shared" si="28"/>
        <v>3</v>
      </c>
      <c r="P64" s="96">
        <f t="shared" si="28"/>
        <v>0.66666666666666663</v>
      </c>
      <c r="Q64" s="96">
        <f t="shared" si="28"/>
        <v>2.6666666666666665</v>
      </c>
      <c r="R64" s="96">
        <f t="shared" si="28"/>
        <v>0.83333333333333337</v>
      </c>
      <c r="S64" s="96">
        <f t="shared" si="28"/>
        <v>6</v>
      </c>
      <c r="T64" s="96">
        <f t="shared" si="28"/>
        <v>1</v>
      </c>
      <c r="U64" s="96">
        <f t="shared" si="28"/>
        <v>6</v>
      </c>
      <c r="V64" s="96">
        <f t="shared" si="28"/>
        <v>1</v>
      </c>
      <c r="W64" s="96">
        <f t="shared" si="28"/>
        <v>3.6666666666666665</v>
      </c>
      <c r="X64" s="78">
        <f t="shared" si="29"/>
        <v>4</v>
      </c>
      <c r="Y64" s="78">
        <f t="shared" si="29"/>
        <v>21.333333333333332</v>
      </c>
      <c r="Z64" s="96">
        <f t="shared" si="30"/>
        <v>0</v>
      </c>
      <c r="AA64" s="96">
        <f t="shared" si="30"/>
        <v>0</v>
      </c>
      <c r="AB64" s="96">
        <f t="shared" si="30"/>
        <v>0</v>
      </c>
      <c r="AC64" s="96">
        <f t="shared" si="30"/>
        <v>0</v>
      </c>
      <c r="AD64" s="96">
        <f t="shared" si="30"/>
        <v>0</v>
      </c>
      <c r="AE64" s="96">
        <f t="shared" si="30"/>
        <v>0</v>
      </c>
      <c r="AF64" s="77">
        <f t="shared" si="31"/>
        <v>0</v>
      </c>
      <c r="AG64" s="78">
        <f t="shared" si="31"/>
        <v>0</v>
      </c>
      <c r="AH64" s="78">
        <f t="shared" si="32"/>
        <v>7.333333333333333</v>
      </c>
      <c r="AI64" s="78">
        <f t="shared" si="32"/>
        <v>40.666666666666671</v>
      </c>
      <c r="AJ64" s="1"/>
      <c r="AK64" s="21"/>
      <c r="AL64" s="21"/>
      <c r="AM64" s="21"/>
      <c r="AN64" s="21"/>
    </row>
    <row r="65" spans="1:40" ht="12.75" customHeight="1" x14ac:dyDescent="0.25">
      <c r="A65" s="13">
        <v>6</v>
      </c>
      <c r="B65" s="95" t="s">
        <v>32</v>
      </c>
      <c r="C65" s="96">
        <f t="shared" si="26"/>
        <v>0</v>
      </c>
      <c r="D65" s="96">
        <f t="shared" si="26"/>
        <v>1</v>
      </c>
      <c r="E65" s="96">
        <f t="shared" si="26"/>
        <v>8.6666666666666661</v>
      </c>
      <c r="F65" s="96">
        <f t="shared" si="26"/>
        <v>1</v>
      </c>
      <c r="G65" s="96">
        <f t="shared" si="26"/>
        <v>11.666666666666666</v>
      </c>
      <c r="H65" s="96">
        <f t="shared" si="26"/>
        <v>1</v>
      </c>
      <c r="I65" s="96">
        <f t="shared" si="26"/>
        <v>11.333333333333334</v>
      </c>
      <c r="J65" s="96">
        <f t="shared" si="26"/>
        <v>1</v>
      </c>
      <c r="K65" s="96">
        <f t="shared" si="26"/>
        <v>11.333333333333334</v>
      </c>
      <c r="L65" s="78">
        <f t="shared" si="27"/>
        <v>4</v>
      </c>
      <c r="M65" s="78">
        <f t="shared" si="27"/>
        <v>43</v>
      </c>
      <c r="N65" s="96">
        <f t="shared" si="28"/>
        <v>1</v>
      </c>
      <c r="O65" s="96">
        <f t="shared" si="28"/>
        <v>12.666666666666666</v>
      </c>
      <c r="P65" s="96">
        <f t="shared" si="28"/>
        <v>1</v>
      </c>
      <c r="Q65" s="96">
        <f t="shared" si="28"/>
        <v>11.666666666666666</v>
      </c>
      <c r="R65" s="96">
        <f t="shared" si="28"/>
        <v>1</v>
      </c>
      <c r="S65" s="96">
        <f t="shared" si="28"/>
        <v>11</v>
      </c>
      <c r="T65" s="96">
        <f t="shared" si="28"/>
        <v>1</v>
      </c>
      <c r="U65" s="96">
        <f t="shared" si="28"/>
        <v>14.333333333333334</v>
      </c>
      <c r="V65" s="96">
        <f t="shared" si="28"/>
        <v>1</v>
      </c>
      <c r="W65" s="96">
        <f t="shared" si="28"/>
        <v>13.333333333333334</v>
      </c>
      <c r="X65" s="78">
        <f t="shared" si="29"/>
        <v>5</v>
      </c>
      <c r="Y65" s="78">
        <f t="shared" si="29"/>
        <v>63</v>
      </c>
      <c r="Z65" s="96">
        <f t="shared" si="30"/>
        <v>0</v>
      </c>
      <c r="AA65" s="96">
        <f t="shared" si="30"/>
        <v>0</v>
      </c>
      <c r="AB65" s="96">
        <f t="shared" si="30"/>
        <v>0</v>
      </c>
      <c r="AC65" s="96">
        <f t="shared" si="30"/>
        <v>0</v>
      </c>
      <c r="AD65" s="96">
        <f t="shared" si="30"/>
        <v>0</v>
      </c>
      <c r="AE65" s="96">
        <f t="shared" si="30"/>
        <v>0</v>
      </c>
      <c r="AF65" s="77">
        <f t="shared" si="31"/>
        <v>0</v>
      </c>
      <c r="AG65" s="78">
        <f t="shared" si="31"/>
        <v>0</v>
      </c>
      <c r="AH65" s="78">
        <f t="shared" si="32"/>
        <v>9</v>
      </c>
      <c r="AI65" s="78">
        <f t="shared" si="32"/>
        <v>106</v>
      </c>
      <c r="AJ65" s="1"/>
      <c r="AK65" s="21"/>
      <c r="AL65" s="21"/>
      <c r="AM65" s="21"/>
      <c r="AN65" s="21"/>
    </row>
    <row r="66" spans="1:40" ht="12.75" customHeight="1" x14ac:dyDescent="0.25">
      <c r="A66" s="13">
        <v>7</v>
      </c>
      <c r="B66" s="95" t="s">
        <v>33</v>
      </c>
      <c r="C66" s="96">
        <f t="shared" si="26"/>
        <v>0</v>
      </c>
      <c r="D66" s="96">
        <f t="shared" si="26"/>
        <v>1</v>
      </c>
      <c r="E66" s="96">
        <f t="shared" si="26"/>
        <v>5.333333333333333</v>
      </c>
      <c r="F66" s="96">
        <f t="shared" si="26"/>
        <v>1</v>
      </c>
      <c r="G66" s="96">
        <f t="shared" si="26"/>
        <v>4</v>
      </c>
      <c r="H66" s="96">
        <f t="shared" si="26"/>
        <v>1</v>
      </c>
      <c r="I66" s="96">
        <f t="shared" si="26"/>
        <v>3</v>
      </c>
      <c r="J66" s="96">
        <f t="shared" si="26"/>
        <v>1</v>
      </c>
      <c r="K66" s="96">
        <f t="shared" si="26"/>
        <v>4.333333333333333</v>
      </c>
      <c r="L66" s="78">
        <f t="shared" si="27"/>
        <v>4</v>
      </c>
      <c r="M66" s="78">
        <f t="shared" si="27"/>
        <v>16.666666666666664</v>
      </c>
      <c r="N66" s="96">
        <f t="shared" si="28"/>
        <v>1</v>
      </c>
      <c r="O66" s="96">
        <f t="shared" si="28"/>
        <v>3</v>
      </c>
      <c r="P66" s="96">
        <f t="shared" si="28"/>
        <v>1</v>
      </c>
      <c r="Q66" s="96">
        <f t="shared" si="28"/>
        <v>4</v>
      </c>
      <c r="R66" s="96">
        <f t="shared" si="28"/>
        <v>1</v>
      </c>
      <c r="S66" s="96">
        <f t="shared" si="28"/>
        <v>4.333333333333333</v>
      </c>
      <c r="T66" s="96">
        <f t="shared" si="28"/>
        <v>1</v>
      </c>
      <c r="U66" s="96">
        <f t="shared" si="28"/>
        <v>2.6666666666666665</v>
      </c>
      <c r="V66" s="96">
        <f t="shared" si="28"/>
        <v>1</v>
      </c>
      <c r="W66" s="96">
        <f t="shared" si="28"/>
        <v>2</v>
      </c>
      <c r="X66" s="78">
        <f t="shared" si="29"/>
        <v>5</v>
      </c>
      <c r="Y66" s="78">
        <f t="shared" si="29"/>
        <v>15.999999999999998</v>
      </c>
      <c r="Z66" s="96">
        <f t="shared" si="30"/>
        <v>0</v>
      </c>
      <c r="AA66" s="96">
        <f t="shared" si="30"/>
        <v>0</v>
      </c>
      <c r="AB66" s="96">
        <f t="shared" si="30"/>
        <v>0</v>
      </c>
      <c r="AC66" s="96">
        <f t="shared" si="30"/>
        <v>0</v>
      </c>
      <c r="AD66" s="96">
        <f t="shared" si="30"/>
        <v>0</v>
      </c>
      <c r="AE66" s="96">
        <f t="shared" si="30"/>
        <v>0</v>
      </c>
      <c r="AF66" s="77">
        <f t="shared" si="31"/>
        <v>0</v>
      </c>
      <c r="AG66" s="78">
        <f t="shared" si="31"/>
        <v>0</v>
      </c>
      <c r="AH66" s="78">
        <f t="shared" si="32"/>
        <v>9</v>
      </c>
      <c r="AI66" s="78">
        <f t="shared" si="32"/>
        <v>32.666666666666664</v>
      </c>
      <c r="AJ66" s="1"/>
      <c r="AK66" s="21"/>
      <c r="AL66" s="21"/>
      <c r="AM66" s="21"/>
      <c r="AN66" s="21"/>
    </row>
    <row r="67" spans="1:40" ht="12.75" customHeight="1" x14ac:dyDescent="0.25">
      <c r="A67" s="13">
        <v>8</v>
      </c>
      <c r="B67" s="95" t="s">
        <v>34</v>
      </c>
      <c r="C67" s="96">
        <f t="shared" si="26"/>
        <v>0</v>
      </c>
      <c r="D67" s="96">
        <f t="shared" si="26"/>
        <v>1</v>
      </c>
      <c r="E67" s="96">
        <f t="shared" si="26"/>
        <v>6.666666666666667</v>
      </c>
      <c r="F67" s="96">
        <f t="shared" si="26"/>
        <v>1</v>
      </c>
      <c r="G67" s="96">
        <f t="shared" si="26"/>
        <v>5.666666666666667</v>
      </c>
      <c r="H67" s="96">
        <f t="shared" si="26"/>
        <v>1</v>
      </c>
      <c r="I67" s="96">
        <f t="shared" si="26"/>
        <v>7</v>
      </c>
      <c r="J67" s="96">
        <f t="shared" si="26"/>
        <v>1</v>
      </c>
      <c r="K67" s="96">
        <f t="shared" si="26"/>
        <v>6.666666666666667</v>
      </c>
      <c r="L67" s="78">
        <f t="shared" si="27"/>
        <v>4</v>
      </c>
      <c r="M67" s="78">
        <f t="shared" si="27"/>
        <v>26.000000000000004</v>
      </c>
      <c r="N67" s="96">
        <f t="shared" si="28"/>
        <v>1</v>
      </c>
      <c r="O67" s="96">
        <f t="shared" si="28"/>
        <v>3.3333333333333335</v>
      </c>
      <c r="P67" s="96">
        <f t="shared" si="28"/>
        <v>1</v>
      </c>
      <c r="Q67" s="96">
        <f t="shared" si="28"/>
        <v>4</v>
      </c>
      <c r="R67" s="96">
        <f t="shared" si="28"/>
        <v>1</v>
      </c>
      <c r="S67" s="96">
        <f t="shared" si="28"/>
        <v>4.333333333333333</v>
      </c>
      <c r="T67" s="96">
        <f t="shared" si="28"/>
        <v>1</v>
      </c>
      <c r="U67" s="96">
        <f t="shared" si="28"/>
        <v>3.3333333333333335</v>
      </c>
      <c r="V67" s="96">
        <f t="shared" si="28"/>
        <v>1</v>
      </c>
      <c r="W67" s="96">
        <f t="shared" si="28"/>
        <v>3.6666666666666665</v>
      </c>
      <c r="X67" s="78">
        <f t="shared" si="29"/>
        <v>5</v>
      </c>
      <c r="Y67" s="78">
        <f t="shared" si="29"/>
        <v>18.666666666666668</v>
      </c>
      <c r="Z67" s="96">
        <f t="shared" si="30"/>
        <v>1</v>
      </c>
      <c r="AA67" s="96">
        <f t="shared" si="30"/>
        <v>3.3333333333333335</v>
      </c>
      <c r="AB67" s="96">
        <f t="shared" si="30"/>
        <v>1</v>
      </c>
      <c r="AC67" s="96">
        <f t="shared" si="30"/>
        <v>5.666666666666667</v>
      </c>
      <c r="AD67" s="96">
        <f t="shared" si="30"/>
        <v>1</v>
      </c>
      <c r="AE67" s="96">
        <f t="shared" si="30"/>
        <v>5.666666666666667</v>
      </c>
      <c r="AF67" s="77">
        <f t="shared" si="31"/>
        <v>3</v>
      </c>
      <c r="AG67" s="78">
        <f t="shared" si="31"/>
        <v>14.666666666666668</v>
      </c>
      <c r="AH67" s="78">
        <f t="shared" si="32"/>
        <v>12</v>
      </c>
      <c r="AI67" s="78">
        <f t="shared" si="32"/>
        <v>59.333333333333343</v>
      </c>
      <c r="AJ67" s="1"/>
      <c r="AK67" s="21"/>
      <c r="AL67" s="21"/>
      <c r="AM67" s="21"/>
      <c r="AN67" s="21"/>
    </row>
    <row r="68" spans="1:40" ht="12.75" customHeight="1" x14ac:dyDescent="0.25">
      <c r="A68" s="13">
        <v>9</v>
      </c>
      <c r="B68" s="95" t="s">
        <v>35</v>
      </c>
      <c r="C68" s="96">
        <f t="shared" si="26"/>
        <v>0</v>
      </c>
      <c r="D68" s="96">
        <f t="shared" si="26"/>
        <v>1</v>
      </c>
      <c r="E68" s="96">
        <f t="shared" si="26"/>
        <v>13.666666666666666</v>
      </c>
      <c r="F68" s="96">
        <f t="shared" si="26"/>
        <v>1</v>
      </c>
      <c r="G68" s="96">
        <f t="shared" si="26"/>
        <v>11.666666666666666</v>
      </c>
      <c r="H68" s="96">
        <f t="shared" si="26"/>
        <v>1</v>
      </c>
      <c r="I68" s="96">
        <f t="shared" si="26"/>
        <v>8.3333333333333339</v>
      </c>
      <c r="J68" s="96">
        <f t="shared" si="26"/>
        <v>1</v>
      </c>
      <c r="K68" s="96">
        <f t="shared" si="26"/>
        <v>8.6666666666666661</v>
      </c>
      <c r="L68" s="78">
        <f t="shared" si="27"/>
        <v>4</v>
      </c>
      <c r="M68" s="78">
        <f t="shared" si="27"/>
        <v>42.333333333333329</v>
      </c>
      <c r="N68" s="96">
        <f t="shared" si="28"/>
        <v>1</v>
      </c>
      <c r="O68" s="96">
        <f t="shared" si="28"/>
        <v>9</v>
      </c>
      <c r="P68" s="96">
        <f t="shared" si="28"/>
        <v>1</v>
      </c>
      <c r="Q68" s="96">
        <f t="shared" si="28"/>
        <v>9.6666666666666661</v>
      </c>
      <c r="R68" s="96">
        <f t="shared" si="28"/>
        <v>1</v>
      </c>
      <c r="S68" s="96">
        <f t="shared" si="28"/>
        <v>8</v>
      </c>
      <c r="T68" s="96">
        <f t="shared" si="28"/>
        <v>1</v>
      </c>
      <c r="U68" s="96">
        <f t="shared" si="28"/>
        <v>7.666666666666667</v>
      </c>
      <c r="V68" s="96">
        <f t="shared" si="28"/>
        <v>1</v>
      </c>
      <c r="W68" s="96">
        <f t="shared" si="28"/>
        <v>8.6666666666666661</v>
      </c>
      <c r="X68" s="78">
        <f t="shared" si="29"/>
        <v>5</v>
      </c>
      <c r="Y68" s="78">
        <f t="shared" si="29"/>
        <v>42.999999999999993</v>
      </c>
      <c r="Z68" s="96">
        <f t="shared" si="30"/>
        <v>1</v>
      </c>
      <c r="AA68" s="96">
        <f t="shared" si="30"/>
        <v>7</v>
      </c>
      <c r="AB68" s="96">
        <f t="shared" si="30"/>
        <v>1</v>
      </c>
      <c r="AC68" s="96">
        <f t="shared" si="30"/>
        <v>5.333333333333333</v>
      </c>
      <c r="AD68" s="96">
        <f t="shared" si="30"/>
        <v>1</v>
      </c>
      <c r="AE68" s="96">
        <f t="shared" si="30"/>
        <v>3.6666666666666665</v>
      </c>
      <c r="AF68" s="77">
        <f t="shared" si="31"/>
        <v>3</v>
      </c>
      <c r="AG68" s="78">
        <f t="shared" si="31"/>
        <v>15.999999999999998</v>
      </c>
      <c r="AH68" s="78">
        <f t="shared" si="32"/>
        <v>12</v>
      </c>
      <c r="AI68" s="78">
        <f t="shared" si="32"/>
        <v>101.33333333333331</v>
      </c>
      <c r="AJ68" s="1"/>
      <c r="AK68" s="21"/>
      <c r="AL68" s="21"/>
      <c r="AM68" s="21"/>
      <c r="AN68" s="21"/>
    </row>
    <row r="69" spans="1:40" ht="12.75" customHeight="1" x14ac:dyDescent="0.25">
      <c r="A69" s="13">
        <v>10</v>
      </c>
      <c r="B69" s="95" t="s">
        <v>36</v>
      </c>
      <c r="C69" s="96">
        <f t="shared" si="26"/>
        <v>29.666666666666668</v>
      </c>
      <c r="D69" s="96">
        <f t="shared" si="26"/>
        <v>1</v>
      </c>
      <c r="E69" s="96">
        <f t="shared" si="26"/>
        <v>13</v>
      </c>
      <c r="F69" s="96">
        <f t="shared" si="26"/>
        <v>1</v>
      </c>
      <c r="G69" s="96">
        <f t="shared" si="26"/>
        <v>18</v>
      </c>
      <c r="H69" s="96">
        <f t="shared" si="26"/>
        <v>1</v>
      </c>
      <c r="I69" s="96">
        <f t="shared" si="26"/>
        <v>11.333333333333334</v>
      </c>
      <c r="J69" s="96">
        <f t="shared" si="26"/>
        <v>1</v>
      </c>
      <c r="K69" s="96">
        <f t="shared" si="26"/>
        <v>10.333333333333334</v>
      </c>
      <c r="L69" s="78">
        <f t="shared" si="27"/>
        <v>4</v>
      </c>
      <c r="M69" s="78">
        <f t="shared" si="27"/>
        <v>52.666666666666671</v>
      </c>
      <c r="N69" s="96">
        <f t="shared" si="28"/>
        <v>1</v>
      </c>
      <c r="O69" s="96">
        <f t="shared" si="28"/>
        <v>10</v>
      </c>
      <c r="P69" s="96">
        <f t="shared" si="28"/>
        <v>1</v>
      </c>
      <c r="Q69" s="96">
        <f t="shared" si="28"/>
        <v>16.666666666666668</v>
      </c>
      <c r="R69" s="96">
        <f t="shared" si="28"/>
        <v>1</v>
      </c>
      <c r="S69" s="96">
        <f t="shared" si="28"/>
        <v>14.666666666666666</v>
      </c>
      <c r="T69" s="96">
        <f t="shared" si="28"/>
        <v>1</v>
      </c>
      <c r="U69" s="96">
        <f t="shared" si="28"/>
        <v>10</v>
      </c>
      <c r="V69" s="96">
        <f t="shared" si="28"/>
        <v>1</v>
      </c>
      <c r="W69" s="96">
        <f t="shared" si="28"/>
        <v>6.333333333333333</v>
      </c>
      <c r="X69" s="78">
        <f t="shared" si="29"/>
        <v>5</v>
      </c>
      <c r="Y69" s="78">
        <f t="shared" si="29"/>
        <v>57.666666666666671</v>
      </c>
      <c r="Z69" s="96">
        <f t="shared" si="30"/>
        <v>0</v>
      </c>
      <c r="AA69" s="96">
        <f t="shared" si="30"/>
        <v>0</v>
      </c>
      <c r="AB69" s="96">
        <f t="shared" si="30"/>
        <v>0</v>
      </c>
      <c r="AC69" s="96">
        <f t="shared" si="30"/>
        <v>0</v>
      </c>
      <c r="AD69" s="96">
        <f t="shared" si="30"/>
        <v>0</v>
      </c>
      <c r="AE69" s="96">
        <f t="shared" si="30"/>
        <v>0</v>
      </c>
      <c r="AF69" s="77">
        <f t="shared" si="31"/>
        <v>0</v>
      </c>
      <c r="AG69" s="78">
        <f t="shared" si="31"/>
        <v>0</v>
      </c>
      <c r="AH69" s="78">
        <f t="shared" si="32"/>
        <v>9</v>
      </c>
      <c r="AI69" s="78">
        <f t="shared" si="32"/>
        <v>110.33333333333334</v>
      </c>
      <c r="AJ69" s="1"/>
      <c r="AK69" s="21"/>
      <c r="AL69" s="21"/>
      <c r="AM69" s="21"/>
      <c r="AN69" s="21"/>
    </row>
    <row r="70" spans="1:40" ht="12.75" customHeight="1" x14ac:dyDescent="0.25">
      <c r="A70" s="13">
        <v>11</v>
      </c>
      <c r="B70" s="95" t="s">
        <v>37</v>
      </c>
      <c r="C70" s="96">
        <f t="shared" si="26"/>
        <v>0</v>
      </c>
      <c r="D70" s="96">
        <f t="shared" si="26"/>
        <v>1</v>
      </c>
      <c r="E70" s="96">
        <f t="shared" si="26"/>
        <v>11.333333333333334</v>
      </c>
      <c r="F70" s="96">
        <f t="shared" si="26"/>
        <v>1</v>
      </c>
      <c r="G70" s="96">
        <f t="shared" si="26"/>
        <v>11.333333333333334</v>
      </c>
      <c r="H70" s="96">
        <f t="shared" si="26"/>
        <v>1</v>
      </c>
      <c r="I70" s="96">
        <f t="shared" si="26"/>
        <v>10.333333333333334</v>
      </c>
      <c r="J70" s="96">
        <f t="shared" si="26"/>
        <v>1</v>
      </c>
      <c r="K70" s="96">
        <f t="shared" si="26"/>
        <v>11.333333333333334</v>
      </c>
      <c r="L70" s="78">
        <f t="shared" si="27"/>
        <v>4</v>
      </c>
      <c r="M70" s="78">
        <f t="shared" si="27"/>
        <v>44.333333333333336</v>
      </c>
      <c r="N70" s="96">
        <f t="shared" si="28"/>
        <v>1</v>
      </c>
      <c r="O70" s="96">
        <f t="shared" si="28"/>
        <v>9.3333333333333339</v>
      </c>
      <c r="P70" s="96">
        <f t="shared" si="28"/>
        <v>1</v>
      </c>
      <c r="Q70" s="96">
        <f t="shared" si="28"/>
        <v>8.6666666666666661</v>
      </c>
      <c r="R70" s="96">
        <f t="shared" si="28"/>
        <v>1</v>
      </c>
      <c r="S70" s="96">
        <f t="shared" si="28"/>
        <v>12.333333333333334</v>
      </c>
      <c r="T70" s="96">
        <f t="shared" si="28"/>
        <v>1</v>
      </c>
      <c r="U70" s="96">
        <f t="shared" si="28"/>
        <v>10</v>
      </c>
      <c r="V70" s="96">
        <f t="shared" si="28"/>
        <v>1</v>
      </c>
      <c r="W70" s="96">
        <f t="shared" si="28"/>
        <v>10.666666666666666</v>
      </c>
      <c r="X70" s="78">
        <f t="shared" si="29"/>
        <v>5</v>
      </c>
      <c r="Y70" s="78">
        <f t="shared" si="29"/>
        <v>51</v>
      </c>
      <c r="Z70" s="96">
        <f t="shared" si="30"/>
        <v>0</v>
      </c>
      <c r="AA70" s="96">
        <f t="shared" si="30"/>
        <v>0</v>
      </c>
      <c r="AB70" s="96">
        <f t="shared" si="30"/>
        <v>0</v>
      </c>
      <c r="AC70" s="96">
        <f t="shared" si="30"/>
        <v>0</v>
      </c>
      <c r="AD70" s="96">
        <f t="shared" si="30"/>
        <v>0</v>
      </c>
      <c r="AE70" s="96">
        <f t="shared" si="30"/>
        <v>0</v>
      </c>
      <c r="AF70" s="77">
        <f t="shared" si="31"/>
        <v>0</v>
      </c>
      <c r="AG70" s="78">
        <f t="shared" si="31"/>
        <v>0</v>
      </c>
      <c r="AH70" s="78">
        <f t="shared" si="32"/>
        <v>9</v>
      </c>
      <c r="AI70" s="78">
        <f t="shared" si="32"/>
        <v>95.333333333333343</v>
      </c>
      <c r="AJ70" s="1"/>
      <c r="AK70" s="21"/>
      <c r="AL70" s="21"/>
      <c r="AM70" s="21"/>
      <c r="AN70" s="21"/>
    </row>
    <row r="71" spans="1:40" ht="12.75" customHeight="1" x14ac:dyDescent="0.25">
      <c r="A71" s="13">
        <v>12</v>
      </c>
      <c r="B71" s="95" t="s">
        <v>38</v>
      </c>
      <c r="C71" s="96">
        <f t="shared" si="26"/>
        <v>1</v>
      </c>
      <c r="D71" s="96">
        <f t="shared" si="26"/>
        <v>1</v>
      </c>
      <c r="E71" s="96">
        <f t="shared" si="26"/>
        <v>3</v>
      </c>
      <c r="F71" s="96">
        <f t="shared" si="26"/>
        <v>1</v>
      </c>
      <c r="G71" s="96">
        <f t="shared" si="26"/>
        <v>2</v>
      </c>
      <c r="H71" s="96">
        <f t="shared" si="26"/>
        <v>1</v>
      </c>
      <c r="I71" s="96">
        <f t="shared" si="26"/>
        <v>2.3333333333333335</v>
      </c>
      <c r="J71" s="96">
        <f t="shared" si="26"/>
        <v>1</v>
      </c>
      <c r="K71" s="96">
        <f t="shared" si="26"/>
        <v>4.333333333333333</v>
      </c>
      <c r="L71" s="78">
        <f t="shared" si="27"/>
        <v>4</v>
      </c>
      <c r="M71" s="78">
        <f t="shared" si="27"/>
        <v>11.666666666666668</v>
      </c>
      <c r="N71" s="96">
        <f t="shared" si="28"/>
        <v>1</v>
      </c>
      <c r="O71" s="96">
        <f t="shared" si="28"/>
        <v>2.3333333333333335</v>
      </c>
      <c r="P71" s="96">
        <f t="shared" si="28"/>
        <v>1</v>
      </c>
      <c r="Q71" s="96">
        <f t="shared" si="28"/>
        <v>4.333333333333333</v>
      </c>
      <c r="R71" s="96">
        <f t="shared" si="28"/>
        <v>1</v>
      </c>
      <c r="S71" s="96">
        <f t="shared" si="28"/>
        <v>5.333333333333333</v>
      </c>
      <c r="T71" s="96">
        <f t="shared" si="28"/>
        <v>1</v>
      </c>
      <c r="U71" s="96">
        <f t="shared" si="28"/>
        <v>3.6666666666666665</v>
      </c>
      <c r="V71" s="96">
        <f t="shared" si="28"/>
        <v>1</v>
      </c>
      <c r="W71" s="96">
        <f t="shared" si="28"/>
        <v>5</v>
      </c>
      <c r="X71" s="78">
        <f t="shared" si="29"/>
        <v>5</v>
      </c>
      <c r="Y71" s="78">
        <f t="shared" si="29"/>
        <v>20.666666666666664</v>
      </c>
      <c r="Z71" s="96">
        <f t="shared" si="30"/>
        <v>0</v>
      </c>
      <c r="AA71" s="96">
        <f t="shared" si="30"/>
        <v>0</v>
      </c>
      <c r="AB71" s="96">
        <f t="shared" si="30"/>
        <v>0</v>
      </c>
      <c r="AC71" s="96">
        <f t="shared" si="30"/>
        <v>0</v>
      </c>
      <c r="AD71" s="96">
        <f t="shared" si="30"/>
        <v>0</v>
      </c>
      <c r="AE71" s="96">
        <f t="shared" si="30"/>
        <v>0</v>
      </c>
      <c r="AF71" s="77">
        <f t="shared" si="31"/>
        <v>0</v>
      </c>
      <c r="AG71" s="78">
        <f t="shared" si="31"/>
        <v>0</v>
      </c>
      <c r="AH71" s="78">
        <f t="shared" si="32"/>
        <v>9</v>
      </c>
      <c r="AI71" s="78">
        <f t="shared" si="32"/>
        <v>32.333333333333329</v>
      </c>
      <c r="AJ71" s="1"/>
      <c r="AK71" s="21"/>
      <c r="AL71" s="21"/>
      <c r="AM71" s="21"/>
      <c r="AN71" s="21"/>
    </row>
    <row r="72" spans="1:40" ht="12.75" customHeight="1" x14ac:dyDescent="0.25">
      <c r="A72" s="13">
        <v>13</v>
      </c>
      <c r="B72" s="95" t="s">
        <v>39</v>
      </c>
      <c r="C72" s="96">
        <f t="shared" si="26"/>
        <v>0</v>
      </c>
      <c r="D72" s="96">
        <f t="shared" si="26"/>
        <v>1</v>
      </c>
      <c r="E72" s="96">
        <f t="shared" si="26"/>
        <v>1</v>
      </c>
      <c r="F72" s="96">
        <f t="shared" si="26"/>
        <v>1</v>
      </c>
      <c r="G72" s="96">
        <f t="shared" si="26"/>
        <v>2.3333333333333335</v>
      </c>
      <c r="H72" s="96">
        <f t="shared" si="26"/>
        <v>1</v>
      </c>
      <c r="I72" s="96">
        <f t="shared" si="26"/>
        <v>1.6666666666666667</v>
      </c>
      <c r="J72" s="96">
        <f t="shared" si="26"/>
        <v>0.33333333333333331</v>
      </c>
      <c r="K72" s="96">
        <f t="shared" si="26"/>
        <v>0.33333333333333331</v>
      </c>
      <c r="L72" s="78">
        <f t="shared" si="27"/>
        <v>3.3333333333333335</v>
      </c>
      <c r="M72" s="78">
        <f t="shared" si="27"/>
        <v>5.333333333333333</v>
      </c>
      <c r="N72" s="96">
        <f t="shared" si="28"/>
        <v>0.66666666666666663</v>
      </c>
      <c r="O72" s="96">
        <f t="shared" si="28"/>
        <v>0.66666666666666663</v>
      </c>
      <c r="P72" s="96">
        <f t="shared" si="28"/>
        <v>1</v>
      </c>
      <c r="Q72" s="96">
        <f t="shared" si="28"/>
        <v>2.3333333333333335</v>
      </c>
      <c r="R72" s="96">
        <f t="shared" si="28"/>
        <v>1</v>
      </c>
      <c r="S72" s="96">
        <f t="shared" si="28"/>
        <v>1.6666666666666667</v>
      </c>
      <c r="T72" s="96">
        <f t="shared" si="28"/>
        <v>1</v>
      </c>
      <c r="U72" s="96">
        <f t="shared" si="28"/>
        <v>1.6666666666666667</v>
      </c>
      <c r="V72" s="96">
        <f t="shared" si="28"/>
        <v>0.33333333333333331</v>
      </c>
      <c r="W72" s="96">
        <f t="shared" si="28"/>
        <v>0.66666666666666663</v>
      </c>
      <c r="X72" s="78">
        <f t="shared" si="29"/>
        <v>4</v>
      </c>
      <c r="Y72" s="78">
        <f t="shared" si="29"/>
        <v>7.0000000000000009</v>
      </c>
      <c r="Z72" s="96">
        <f t="shared" si="30"/>
        <v>0.66666666666666663</v>
      </c>
      <c r="AA72" s="96">
        <f t="shared" si="30"/>
        <v>2</v>
      </c>
      <c r="AB72" s="96">
        <f t="shared" si="30"/>
        <v>0.33333333333333331</v>
      </c>
      <c r="AC72" s="96">
        <f t="shared" si="30"/>
        <v>1</v>
      </c>
      <c r="AD72" s="96">
        <f t="shared" si="30"/>
        <v>0.66666666666666663</v>
      </c>
      <c r="AE72" s="96">
        <f t="shared" si="30"/>
        <v>1.3333333333333333</v>
      </c>
      <c r="AF72" s="77">
        <f t="shared" si="31"/>
        <v>1.6666666666666665</v>
      </c>
      <c r="AG72" s="78">
        <f t="shared" si="31"/>
        <v>4.333333333333333</v>
      </c>
      <c r="AH72" s="78">
        <f t="shared" si="32"/>
        <v>9</v>
      </c>
      <c r="AI72" s="78">
        <f t="shared" si="32"/>
        <v>16.666666666666668</v>
      </c>
      <c r="AJ72" s="1"/>
      <c r="AK72" s="21"/>
      <c r="AL72" s="21"/>
      <c r="AM72" s="21"/>
      <c r="AN72" s="21"/>
    </row>
    <row r="73" spans="1:40" ht="12.75" customHeight="1" x14ac:dyDescent="0.25">
      <c r="A73" s="13">
        <v>14</v>
      </c>
      <c r="B73" s="95" t="s">
        <v>40</v>
      </c>
      <c r="C73" s="96">
        <f t="shared" si="26"/>
        <v>0</v>
      </c>
      <c r="D73" s="96">
        <f t="shared" si="26"/>
        <v>1</v>
      </c>
      <c r="E73" s="96">
        <f t="shared" si="26"/>
        <v>4</v>
      </c>
      <c r="F73" s="96">
        <f t="shared" si="26"/>
        <v>1</v>
      </c>
      <c r="G73" s="96">
        <f t="shared" si="26"/>
        <v>5.666666666666667</v>
      </c>
      <c r="H73" s="96">
        <f t="shared" si="26"/>
        <v>1</v>
      </c>
      <c r="I73" s="96">
        <f t="shared" si="26"/>
        <v>4.666666666666667</v>
      </c>
      <c r="J73" s="96">
        <f t="shared" si="26"/>
        <v>1</v>
      </c>
      <c r="K73" s="96">
        <f t="shared" si="26"/>
        <v>4.666666666666667</v>
      </c>
      <c r="L73" s="78">
        <f t="shared" si="27"/>
        <v>4</v>
      </c>
      <c r="M73" s="78">
        <f t="shared" si="27"/>
        <v>19.000000000000004</v>
      </c>
      <c r="N73" s="96">
        <f t="shared" si="28"/>
        <v>1</v>
      </c>
      <c r="O73" s="96">
        <f t="shared" si="28"/>
        <v>4.333333333333333</v>
      </c>
      <c r="P73" s="96">
        <f t="shared" si="28"/>
        <v>1</v>
      </c>
      <c r="Q73" s="96">
        <f t="shared" si="28"/>
        <v>4</v>
      </c>
      <c r="R73" s="96">
        <f t="shared" si="28"/>
        <v>1</v>
      </c>
      <c r="S73" s="96">
        <f t="shared" si="28"/>
        <v>6</v>
      </c>
      <c r="T73" s="96">
        <f t="shared" si="28"/>
        <v>1</v>
      </c>
      <c r="U73" s="96">
        <f t="shared" si="28"/>
        <v>4.333333333333333</v>
      </c>
      <c r="V73" s="96">
        <f t="shared" si="28"/>
        <v>1</v>
      </c>
      <c r="W73" s="96">
        <f t="shared" si="28"/>
        <v>3.6666666666666665</v>
      </c>
      <c r="X73" s="78">
        <f t="shared" si="29"/>
        <v>5</v>
      </c>
      <c r="Y73" s="78">
        <f t="shared" si="29"/>
        <v>22.333333333333332</v>
      </c>
      <c r="Z73" s="96">
        <f t="shared" si="30"/>
        <v>1</v>
      </c>
      <c r="AA73" s="96">
        <f t="shared" si="30"/>
        <v>2.6666666666666665</v>
      </c>
      <c r="AB73" s="96">
        <f t="shared" si="30"/>
        <v>1</v>
      </c>
      <c r="AC73" s="96">
        <f t="shared" si="30"/>
        <v>6</v>
      </c>
      <c r="AD73" s="96">
        <f t="shared" si="30"/>
        <v>1</v>
      </c>
      <c r="AE73" s="96">
        <f t="shared" si="30"/>
        <v>10</v>
      </c>
      <c r="AF73" s="77">
        <f t="shared" si="31"/>
        <v>3</v>
      </c>
      <c r="AG73" s="78">
        <f t="shared" si="31"/>
        <v>18.666666666666664</v>
      </c>
      <c r="AH73" s="78">
        <f t="shared" si="32"/>
        <v>12</v>
      </c>
      <c r="AI73" s="78">
        <f t="shared" si="32"/>
        <v>60</v>
      </c>
      <c r="AJ73" s="1"/>
      <c r="AK73" s="21"/>
      <c r="AL73" s="21"/>
      <c r="AM73" s="21"/>
      <c r="AN73" s="21"/>
    </row>
    <row r="74" spans="1:40" ht="39.75" customHeight="1" x14ac:dyDescent="0.25">
      <c r="A74" s="4"/>
      <c r="B74" s="94" t="s">
        <v>21</v>
      </c>
      <c r="C74" s="86">
        <f t="shared" ref="C74:AI74" si="33">SUM(C60:C73)</f>
        <v>36.333333333333336</v>
      </c>
      <c r="D74" s="86">
        <f t="shared" si="33"/>
        <v>13</v>
      </c>
      <c r="E74" s="86">
        <f t="shared" si="33"/>
        <v>89.666666666666657</v>
      </c>
      <c r="F74" s="86">
        <f t="shared" si="33"/>
        <v>12.5</v>
      </c>
      <c r="G74" s="86">
        <f t="shared" si="33"/>
        <v>93.999999999999986</v>
      </c>
      <c r="H74" s="86">
        <f t="shared" si="33"/>
        <v>12.166666666666666</v>
      </c>
      <c r="I74" s="86">
        <f t="shared" si="33"/>
        <v>82.000000000000014</v>
      </c>
      <c r="J74" s="86">
        <f t="shared" si="33"/>
        <v>12.666666666666666</v>
      </c>
      <c r="K74" s="86">
        <f t="shared" si="33"/>
        <v>84.666666666666657</v>
      </c>
      <c r="L74" s="86">
        <f t="shared" si="33"/>
        <v>50.333333333333336</v>
      </c>
      <c r="M74" s="86">
        <f t="shared" si="33"/>
        <v>350.33333333333331</v>
      </c>
      <c r="N74" s="86">
        <f t="shared" si="33"/>
        <v>11.999999999999998</v>
      </c>
      <c r="O74" s="86">
        <f t="shared" si="33"/>
        <v>70</v>
      </c>
      <c r="P74" s="86">
        <f t="shared" si="33"/>
        <v>12.833333333333332</v>
      </c>
      <c r="Q74" s="86">
        <f t="shared" si="33"/>
        <v>84</v>
      </c>
      <c r="R74" s="86">
        <f t="shared" si="33"/>
        <v>13.666666666666668</v>
      </c>
      <c r="S74" s="86">
        <f t="shared" si="33"/>
        <v>92</v>
      </c>
      <c r="T74" s="86">
        <f t="shared" si="33"/>
        <v>13.5</v>
      </c>
      <c r="U74" s="86">
        <f t="shared" si="33"/>
        <v>81.666666666666671</v>
      </c>
      <c r="V74" s="86">
        <f t="shared" si="33"/>
        <v>11.666666666666666</v>
      </c>
      <c r="W74" s="86">
        <f t="shared" si="33"/>
        <v>68.333333333333329</v>
      </c>
      <c r="X74" s="86">
        <f t="shared" si="33"/>
        <v>63.666666666666664</v>
      </c>
      <c r="Y74" s="86">
        <f t="shared" si="33"/>
        <v>396</v>
      </c>
      <c r="Z74" s="86">
        <f t="shared" si="33"/>
        <v>4.1666666666666661</v>
      </c>
      <c r="AA74" s="86">
        <f t="shared" si="33"/>
        <v>20.333333333333332</v>
      </c>
      <c r="AB74" s="86">
        <f t="shared" si="33"/>
        <v>3.8333333333333335</v>
      </c>
      <c r="AC74" s="86">
        <f t="shared" si="33"/>
        <v>22.333333333333332</v>
      </c>
      <c r="AD74" s="86">
        <f t="shared" si="33"/>
        <v>4.6666666666666661</v>
      </c>
      <c r="AE74" s="86">
        <f t="shared" si="33"/>
        <v>23.333333333333336</v>
      </c>
      <c r="AF74" s="86">
        <f t="shared" si="33"/>
        <v>12.666666666666666</v>
      </c>
      <c r="AG74" s="86">
        <f t="shared" si="33"/>
        <v>66</v>
      </c>
      <c r="AH74" s="86">
        <f t="shared" si="33"/>
        <v>126.66666666666666</v>
      </c>
      <c r="AI74" s="86">
        <f t="shared" si="33"/>
        <v>812.33333333333337</v>
      </c>
      <c r="AJ74" s="1"/>
    </row>
    <row r="75" spans="1:40" ht="9.75" customHeight="1" x14ac:dyDescent="0.25">
      <c r="A75" s="14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14"/>
    </row>
    <row r="76" spans="1:40" x14ac:dyDescent="0.25">
      <c r="A76" s="14"/>
      <c r="C76" s="88"/>
      <c r="D76" s="88"/>
      <c r="E76" s="88" t="s">
        <v>42</v>
      </c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 t="s">
        <v>41</v>
      </c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14"/>
    </row>
    <row r="77" spans="1:40" ht="9.75" customHeight="1" x14ac:dyDescent="0.25">
      <c r="A77" s="14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1"/>
    </row>
    <row r="78" spans="1:40" ht="9" customHeight="1" x14ac:dyDescent="0.25">
      <c r="A78" s="14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1"/>
    </row>
  </sheetData>
  <mergeCells count="66">
    <mergeCell ref="A3:AI3"/>
    <mergeCell ref="A4:AI4"/>
    <mergeCell ref="A5:A7"/>
    <mergeCell ref="B5:B7"/>
    <mergeCell ref="C5:C7"/>
    <mergeCell ref="D5:AI5"/>
    <mergeCell ref="D6:E6"/>
    <mergeCell ref="F6:G6"/>
    <mergeCell ref="H6:I6"/>
    <mergeCell ref="J6:K6"/>
    <mergeCell ref="AH6:AI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28:AI28"/>
    <mergeCell ref="A29:AI29"/>
    <mergeCell ref="A30:A32"/>
    <mergeCell ref="B30:B32"/>
    <mergeCell ref="C30:C32"/>
    <mergeCell ref="D30:AI30"/>
    <mergeCell ref="D31:E31"/>
    <mergeCell ref="F31:G31"/>
    <mergeCell ref="H31:I31"/>
    <mergeCell ref="J31:K31"/>
    <mergeCell ref="AH31:AI31"/>
    <mergeCell ref="L31:M31"/>
    <mergeCell ref="N31:O31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54:AI54"/>
    <mergeCell ref="A55:AI55"/>
    <mergeCell ref="A56:A58"/>
    <mergeCell ref="B56:B58"/>
    <mergeCell ref="C56:C58"/>
    <mergeCell ref="D56:AI56"/>
    <mergeCell ref="D57:E57"/>
    <mergeCell ref="F57:G57"/>
    <mergeCell ref="H57:I57"/>
    <mergeCell ref="J57:K57"/>
    <mergeCell ref="AH57:AI57"/>
    <mergeCell ref="L57:M57"/>
    <mergeCell ref="N57:O57"/>
    <mergeCell ref="P57:Q57"/>
    <mergeCell ref="AB57:AC57"/>
    <mergeCell ref="AD57:AE57"/>
    <mergeCell ref="AF57:AG57"/>
    <mergeCell ref="R57:S57"/>
    <mergeCell ref="T57:U57"/>
    <mergeCell ref="V57:W57"/>
    <mergeCell ref="X57:Y57"/>
    <mergeCell ref="Z57:AA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2027</vt:lpstr>
      <vt:lpstr>2028</vt:lpstr>
      <vt:lpstr>2029</vt:lpstr>
      <vt:lpstr>'2027'!Заголовки_для_печати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https://mul2-tavush.gov.am/tasks/281984/oneclick/Komplektavorum-2022-2024.xlsx?token=4e81e4b357797c8ed65ec7682d11acaa</cp:keywords>
  <cp:lastModifiedBy/>
  <dcterms:created xsi:type="dcterms:W3CDTF">2006-09-16T00:00:00Z</dcterms:created>
  <dcterms:modified xsi:type="dcterms:W3CDTF">2026-02-02T07:23:12Z</dcterms:modified>
</cp:coreProperties>
</file>